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pc.istat.it\xendesktop\DaaS\emtesta\Desktop\settimana_corrente\3_cciia\"/>
    </mc:Choice>
  </mc:AlternateContent>
  <xr:revisionPtr revIDLastSave="0" documentId="8_{B633E6C3-A9D3-48AE-BFBF-5636137AE81B}" xr6:coauthVersionLast="47" xr6:coauthVersionMax="47" xr10:uidLastSave="{00000000-0000-0000-0000-000000000000}"/>
  <bookViews>
    <workbookView xWindow="-120" yWindow="-120" windowWidth="25440" windowHeight="15390" tabRatio="843" xr2:uid="{E0B01A9B-6F44-4253-A005-65B4983E6FE6}"/>
  </bookViews>
  <sheets>
    <sheet name="ITALIA" sheetId="1" r:id="rId1"/>
    <sheet name="PIEMONTE" sheetId="2" r:id="rId2"/>
    <sheet name="VALLE AOSTA-VALLEE D'AOSTE" sheetId="3" r:id="rId3"/>
    <sheet name="LIGURIA" sheetId="8" r:id="rId4"/>
    <sheet name="LOMBARDIA" sheetId="4" r:id="rId5"/>
    <sheet name="TRENTINO A. A. - SÜDTIROL " sheetId="5" r:id="rId6"/>
    <sheet name="BOLZANO-BOZEN" sheetId="24" r:id="rId7"/>
    <sheet name="TRENTO" sheetId="23" r:id="rId8"/>
    <sheet name="VENETO" sheetId="6" r:id="rId9"/>
    <sheet name="FRIULI V. G." sheetId="7" r:id="rId10"/>
    <sheet name="EMILIA-ROMAGNA" sheetId="9" r:id="rId11"/>
    <sheet name="TOSCANA" sheetId="10" r:id="rId12"/>
    <sheet name="UMBRIA" sheetId="11" r:id="rId13"/>
    <sheet name="MARCHE" sheetId="12" r:id="rId14"/>
    <sheet name="LAZIO" sheetId="13" r:id="rId15"/>
    <sheet name="ABRUZZO" sheetId="14" r:id="rId16"/>
    <sheet name="MOLISE" sheetId="15" r:id="rId17"/>
    <sheet name="CAMPANIA" sheetId="16" r:id="rId18"/>
    <sheet name="PUGLIA" sheetId="17" r:id="rId19"/>
    <sheet name="BASILICATA" sheetId="18" r:id="rId20"/>
    <sheet name="CALABRIA" sheetId="19" r:id="rId21"/>
    <sheet name="SICILIA" sheetId="20" r:id="rId22"/>
    <sheet name="SARDEGNA" sheetId="21" r:id="rId23"/>
  </sheets>
  <definedNames>
    <definedName name="_xlnm.Print_Area" localSheetId="20">CALABRIA!$A$1:$M$16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9" l="1"/>
  <c r="E11" i="9"/>
  <c r="E10" i="9"/>
  <c r="E9" i="9"/>
  <c r="E8" i="9"/>
  <c r="E7" i="9"/>
  <c r="H14" i="2"/>
  <c r="G14" i="2"/>
  <c r="H14" i="3"/>
  <c r="G14" i="3"/>
  <c r="H14" i="8"/>
  <c r="G14" i="8"/>
  <c r="H14" i="4"/>
  <c r="G14" i="4"/>
  <c r="H14" i="5"/>
  <c r="G14" i="5"/>
  <c r="H14" i="24"/>
  <c r="G14" i="24"/>
  <c r="H14" i="23"/>
  <c r="G14" i="23"/>
  <c r="H14" i="6"/>
  <c r="G14" i="6"/>
  <c r="H14" i="7"/>
  <c r="G14" i="7"/>
  <c r="H14" i="9"/>
  <c r="G14" i="9"/>
  <c r="H14" i="10"/>
  <c r="G14" i="10"/>
  <c r="H14" i="11"/>
  <c r="G14" i="11"/>
  <c r="H14" i="12"/>
  <c r="G14" i="12"/>
  <c r="H14" i="13"/>
  <c r="G14" i="13"/>
  <c r="H14" i="14"/>
  <c r="G14" i="14"/>
  <c r="H14" i="15"/>
  <c r="G14" i="15"/>
  <c r="H14" i="16"/>
  <c r="G14" i="16"/>
  <c r="H14" i="17"/>
  <c r="G14" i="17"/>
  <c r="H14" i="18"/>
  <c r="G14" i="18"/>
  <c r="H14" i="19"/>
  <c r="G14" i="19"/>
  <c r="H14" i="20"/>
  <c r="G14" i="20"/>
  <c r="H14" i="21"/>
  <c r="G14" i="21"/>
  <c r="H14" i="1"/>
  <c r="G14" i="1"/>
  <c r="D14" i="2"/>
  <c r="D14" i="3"/>
  <c r="D14" i="8"/>
  <c r="D14" i="4"/>
  <c r="D14" i="5"/>
  <c r="D14" i="24"/>
  <c r="D14" i="23"/>
  <c r="D14" i="6"/>
  <c r="D14" i="7"/>
  <c r="D14" i="9"/>
  <c r="D14" i="10"/>
  <c r="D14" i="11"/>
  <c r="D14" i="12"/>
  <c r="D14" i="13"/>
  <c r="D14" i="14"/>
  <c r="D14" i="15"/>
  <c r="D14" i="16"/>
  <c r="D14" i="17"/>
  <c r="D14" i="18"/>
  <c r="D14" i="19"/>
  <c r="D14" i="20"/>
  <c r="D14" i="21"/>
  <c r="D14" i="1"/>
  <c r="C14" i="2"/>
  <c r="C14" i="3"/>
  <c r="C14" i="8"/>
  <c r="C14" i="4"/>
  <c r="C14" i="5"/>
  <c r="C14" i="24"/>
  <c r="C14" i="23"/>
  <c r="C14" i="6"/>
  <c r="C14" i="7"/>
  <c r="C14" i="9"/>
  <c r="C14" i="10"/>
  <c r="C14" i="11"/>
  <c r="C14" i="12"/>
  <c r="C14" i="13"/>
  <c r="C14" i="14"/>
  <c r="C14" i="15"/>
  <c r="C14" i="16"/>
  <c r="C14" i="17"/>
  <c r="C14" i="18"/>
  <c r="C14" i="19"/>
  <c r="C14" i="20"/>
  <c r="C14" i="21"/>
  <c r="C14" i="1"/>
  <c r="L8" i="2"/>
  <c r="L9" i="2"/>
  <c r="L10" i="2"/>
  <c r="L11" i="2"/>
  <c r="L12" i="2"/>
  <c r="L8" i="3"/>
  <c r="L9" i="3"/>
  <c r="L10" i="3"/>
  <c r="L11" i="3"/>
  <c r="L12" i="3"/>
  <c r="L8" i="8"/>
  <c r="L9" i="8"/>
  <c r="L10" i="8"/>
  <c r="L11" i="8"/>
  <c r="L12" i="8"/>
  <c r="L8" i="4"/>
  <c r="L9" i="4"/>
  <c r="L10" i="4"/>
  <c r="L11" i="4"/>
  <c r="L12" i="4"/>
  <c r="L8" i="5"/>
  <c r="L9" i="5"/>
  <c r="L10" i="5"/>
  <c r="L11" i="5"/>
  <c r="L12" i="5"/>
  <c r="L8" i="24"/>
  <c r="L9" i="24"/>
  <c r="L10" i="24"/>
  <c r="L11" i="24"/>
  <c r="L12" i="24"/>
  <c r="L8" i="23"/>
  <c r="L9" i="23"/>
  <c r="L10" i="23"/>
  <c r="L11" i="23"/>
  <c r="L12" i="23"/>
  <c r="L8" i="6"/>
  <c r="L9" i="6"/>
  <c r="L10" i="6"/>
  <c r="L11" i="6"/>
  <c r="L12" i="6"/>
  <c r="L8" i="7"/>
  <c r="L9" i="7"/>
  <c r="L10" i="7"/>
  <c r="L11" i="7"/>
  <c r="L12" i="7"/>
  <c r="L8" i="9"/>
  <c r="L9" i="9"/>
  <c r="L10" i="9"/>
  <c r="L11" i="9"/>
  <c r="L12" i="9"/>
  <c r="L8" i="10"/>
  <c r="L9" i="10"/>
  <c r="L10" i="10"/>
  <c r="L11" i="10"/>
  <c r="L12" i="10"/>
  <c r="L8" i="11"/>
  <c r="L9" i="11"/>
  <c r="L10" i="11"/>
  <c r="L11" i="11"/>
  <c r="L12" i="11"/>
  <c r="L8" i="12"/>
  <c r="L9" i="12"/>
  <c r="L10" i="12"/>
  <c r="L11" i="12"/>
  <c r="L12" i="12"/>
  <c r="L8" i="13"/>
  <c r="L9" i="13"/>
  <c r="L10" i="13"/>
  <c r="L11" i="13"/>
  <c r="L12" i="13"/>
  <c r="L8" i="14"/>
  <c r="L9" i="14"/>
  <c r="L10" i="14"/>
  <c r="L11" i="14"/>
  <c r="L12" i="14"/>
  <c r="L8" i="15"/>
  <c r="L9" i="15"/>
  <c r="L10" i="15"/>
  <c r="L11" i="15"/>
  <c r="L12" i="15"/>
  <c r="L8" i="16"/>
  <c r="L9" i="16"/>
  <c r="L10" i="16"/>
  <c r="L11" i="16"/>
  <c r="L12" i="16"/>
  <c r="L8" i="17"/>
  <c r="L9" i="17"/>
  <c r="L10" i="17"/>
  <c r="L11" i="17"/>
  <c r="L12" i="17"/>
  <c r="L8" i="18"/>
  <c r="L9" i="18"/>
  <c r="L10" i="18"/>
  <c r="L11" i="18"/>
  <c r="L12" i="18"/>
  <c r="L8" i="19"/>
  <c r="L9" i="19"/>
  <c r="L10" i="19"/>
  <c r="L11" i="19"/>
  <c r="L12" i="19"/>
  <c r="L8" i="20"/>
  <c r="L9" i="20"/>
  <c r="L10" i="20"/>
  <c r="L11" i="20"/>
  <c r="L12" i="20"/>
  <c r="L8" i="21"/>
  <c r="L9" i="21"/>
  <c r="L10" i="21"/>
  <c r="L11" i="21"/>
  <c r="L12" i="21"/>
  <c r="L8" i="1"/>
  <c r="L9" i="1"/>
  <c r="L10" i="1"/>
  <c r="L11" i="1"/>
  <c r="L12" i="1"/>
  <c r="L7" i="2"/>
  <c r="L14" i="2"/>
  <c r="L7" i="3"/>
  <c r="L14" i="3"/>
  <c r="L7" i="8"/>
  <c r="L14" i="8"/>
  <c r="L7" i="4"/>
  <c r="L14" i="4"/>
  <c r="L7" i="5"/>
  <c r="L14" i="5"/>
  <c r="L7" i="24"/>
  <c r="L14" i="24"/>
  <c r="L7" i="23"/>
  <c r="L14" i="23"/>
  <c r="L7" i="6"/>
  <c r="L14" i="6"/>
  <c r="L7" i="7"/>
  <c r="L14" i="7"/>
  <c r="L7" i="9"/>
  <c r="L7" i="10"/>
  <c r="L14" i="10"/>
  <c r="L7" i="11"/>
  <c r="L14" i="11"/>
  <c r="L7" i="12"/>
  <c r="L14" i="12"/>
  <c r="L7" i="13"/>
  <c r="L14" i="13"/>
  <c r="L7" i="14"/>
  <c r="L14" i="14"/>
  <c r="L7" i="15"/>
  <c r="L14" i="15"/>
  <c r="L7" i="16"/>
  <c r="L14" i="16"/>
  <c r="L7" i="17"/>
  <c r="L14" i="17"/>
  <c r="L7" i="18"/>
  <c r="L14" i="18"/>
  <c r="L7" i="19"/>
  <c r="L14" i="19"/>
  <c r="L7" i="20"/>
  <c r="L14" i="20"/>
  <c r="L7" i="21"/>
  <c r="L14" i="21"/>
  <c r="L7" i="1"/>
  <c r="L14" i="1"/>
  <c r="K8" i="2"/>
  <c r="K9" i="2"/>
  <c r="K10" i="2"/>
  <c r="K11" i="2"/>
  <c r="K12" i="2"/>
  <c r="K8" i="3"/>
  <c r="K9" i="3"/>
  <c r="K10" i="3"/>
  <c r="K11" i="3"/>
  <c r="K12" i="3"/>
  <c r="K8" i="8"/>
  <c r="K9" i="8"/>
  <c r="K10" i="8"/>
  <c r="K11" i="8"/>
  <c r="K12" i="8"/>
  <c r="K8" i="4"/>
  <c r="K9" i="4"/>
  <c r="K10" i="4"/>
  <c r="K11" i="4"/>
  <c r="K12" i="4"/>
  <c r="K8" i="5"/>
  <c r="K9" i="5"/>
  <c r="K10" i="5"/>
  <c r="K11" i="5"/>
  <c r="K12" i="5"/>
  <c r="K8" i="24"/>
  <c r="K9" i="24"/>
  <c r="K10" i="24"/>
  <c r="K11" i="24"/>
  <c r="K12" i="24"/>
  <c r="K8" i="23"/>
  <c r="K9" i="23"/>
  <c r="K10" i="23"/>
  <c r="K11" i="23"/>
  <c r="K12" i="23"/>
  <c r="K8" i="6"/>
  <c r="K9" i="6"/>
  <c r="K10" i="6"/>
  <c r="K11" i="6"/>
  <c r="K12" i="6"/>
  <c r="K8" i="7"/>
  <c r="K9" i="7"/>
  <c r="K10" i="7"/>
  <c r="K11" i="7"/>
  <c r="K12" i="7"/>
  <c r="K8" i="9"/>
  <c r="K9" i="9"/>
  <c r="K10" i="9"/>
  <c r="K11" i="9"/>
  <c r="K12" i="9"/>
  <c r="K8" i="10"/>
  <c r="K9" i="10"/>
  <c r="K10" i="10"/>
  <c r="K11" i="10"/>
  <c r="K12" i="10"/>
  <c r="K8" i="11"/>
  <c r="K9" i="11"/>
  <c r="K10" i="11"/>
  <c r="K11" i="11"/>
  <c r="K12" i="11"/>
  <c r="K8" i="12"/>
  <c r="K9" i="12"/>
  <c r="K10" i="12"/>
  <c r="K11" i="12"/>
  <c r="K12" i="12"/>
  <c r="K8" i="13"/>
  <c r="K9" i="13"/>
  <c r="K10" i="13"/>
  <c r="K11" i="13"/>
  <c r="K12" i="13"/>
  <c r="K8" i="14"/>
  <c r="K9" i="14"/>
  <c r="K10" i="14"/>
  <c r="K11" i="14"/>
  <c r="K12" i="14"/>
  <c r="K8" i="15"/>
  <c r="K9" i="15"/>
  <c r="K10" i="15"/>
  <c r="K11" i="15"/>
  <c r="K12" i="15"/>
  <c r="K8" i="16"/>
  <c r="K9" i="16"/>
  <c r="K10" i="16"/>
  <c r="K11" i="16"/>
  <c r="K12" i="16"/>
  <c r="K8" i="17"/>
  <c r="K9" i="17"/>
  <c r="K10" i="17"/>
  <c r="K11" i="17"/>
  <c r="K12" i="17"/>
  <c r="K8" i="18"/>
  <c r="K9" i="18"/>
  <c r="K10" i="18"/>
  <c r="K11" i="18"/>
  <c r="K12" i="18"/>
  <c r="K8" i="19"/>
  <c r="K9" i="19"/>
  <c r="K10" i="19"/>
  <c r="K11" i="19"/>
  <c r="K12" i="19"/>
  <c r="K8" i="20"/>
  <c r="K9" i="20"/>
  <c r="K10" i="20"/>
  <c r="K11" i="20"/>
  <c r="K12" i="20"/>
  <c r="K8" i="21"/>
  <c r="K9" i="21"/>
  <c r="K10" i="21"/>
  <c r="K11" i="21"/>
  <c r="K12" i="21"/>
  <c r="K8" i="1"/>
  <c r="K9" i="1"/>
  <c r="K10" i="1"/>
  <c r="K11" i="1"/>
  <c r="K12" i="1"/>
  <c r="K7" i="2"/>
  <c r="K14" i="2"/>
  <c r="K7" i="3"/>
  <c r="K14" i="3"/>
  <c r="K7" i="8"/>
  <c r="K14" i="8"/>
  <c r="K7" i="4"/>
  <c r="K14" i="4"/>
  <c r="K7" i="5"/>
  <c r="K14" i="5"/>
  <c r="K7" i="24"/>
  <c r="K14" i="24"/>
  <c r="K7" i="23"/>
  <c r="K14" i="23"/>
  <c r="K7" i="6"/>
  <c r="K14" i="6"/>
  <c r="K7" i="7"/>
  <c r="K14" i="7"/>
  <c r="K7" i="9"/>
  <c r="K14" i="9"/>
  <c r="K7" i="10"/>
  <c r="K14" i="10"/>
  <c r="K7" i="11"/>
  <c r="K14" i="11"/>
  <c r="K7" i="12"/>
  <c r="K14" i="12"/>
  <c r="K7" i="13"/>
  <c r="K14" i="13"/>
  <c r="K7" i="14"/>
  <c r="K14" i="14"/>
  <c r="K7" i="15"/>
  <c r="K14" i="15"/>
  <c r="K7" i="16"/>
  <c r="K14" i="16"/>
  <c r="K7" i="17"/>
  <c r="K14" i="17"/>
  <c r="K7" i="18"/>
  <c r="K14" i="18"/>
  <c r="K7" i="19"/>
  <c r="K14" i="19"/>
  <c r="K7" i="20"/>
  <c r="K14" i="20"/>
  <c r="K7" i="21"/>
  <c r="K14" i="21"/>
  <c r="K7" i="1"/>
  <c r="K14" i="1"/>
  <c r="M8" i="2"/>
  <c r="M9" i="2"/>
  <c r="M10" i="2"/>
  <c r="M11" i="2"/>
  <c r="M12" i="2"/>
  <c r="M8" i="3"/>
  <c r="M9" i="3"/>
  <c r="M10" i="3"/>
  <c r="M11" i="3"/>
  <c r="M12" i="3"/>
  <c r="M8" i="8"/>
  <c r="M9" i="8"/>
  <c r="M10" i="8"/>
  <c r="M11" i="8"/>
  <c r="M12" i="8"/>
  <c r="M8" i="4"/>
  <c r="M9" i="4"/>
  <c r="M10" i="4"/>
  <c r="M11" i="4"/>
  <c r="M12" i="4"/>
  <c r="M8" i="5"/>
  <c r="M9" i="5"/>
  <c r="M10" i="5"/>
  <c r="M11" i="5"/>
  <c r="M12" i="5"/>
  <c r="M8" i="24"/>
  <c r="M9" i="24"/>
  <c r="M10" i="24"/>
  <c r="M11" i="24"/>
  <c r="M12" i="24"/>
  <c r="M8" i="23"/>
  <c r="M9" i="23"/>
  <c r="M10" i="23"/>
  <c r="M11" i="23"/>
  <c r="M12" i="23"/>
  <c r="M8" i="6"/>
  <c r="M9" i="6"/>
  <c r="M10" i="6"/>
  <c r="M11" i="6"/>
  <c r="M12" i="6"/>
  <c r="M8" i="7"/>
  <c r="M9" i="7"/>
  <c r="M10" i="7"/>
  <c r="M11" i="7"/>
  <c r="M12" i="7"/>
  <c r="M8" i="9"/>
  <c r="M9" i="9"/>
  <c r="M10" i="9"/>
  <c r="M11" i="9"/>
  <c r="M12" i="9"/>
  <c r="M8" i="10"/>
  <c r="M9" i="10"/>
  <c r="M10" i="10"/>
  <c r="M11" i="10"/>
  <c r="M12" i="10"/>
  <c r="M8" i="11"/>
  <c r="M9" i="11"/>
  <c r="M10" i="11"/>
  <c r="M11" i="11"/>
  <c r="M12" i="11"/>
  <c r="M8" i="12"/>
  <c r="M9" i="12"/>
  <c r="M10" i="12"/>
  <c r="M11" i="12"/>
  <c r="M12" i="12"/>
  <c r="M8" i="13"/>
  <c r="M9" i="13"/>
  <c r="M10" i="13"/>
  <c r="M11" i="13"/>
  <c r="M12" i="13"/>
  <c r="M8" i="14"/>
  <c r="M9" i="14"/>
  <c r="M10" i="14"/>
  <c r="M11" i="14"/>
  <c r="M12" i="14"/>
  <c r="M8" i="15"/>
  <c r="M9" i="15"/>
  <c r="M10" i="15"/>
  <c r="M11" i="15"/>
  <c r="M12" i="15"/>
  <c r="M8" i="16"/>
  <c r="M9" i="16"/>
  <c r="M10" i="16"/>
  <c r="M11" i="16"/>
  <c r="M12" i="16"/>
  <c r="M8" i="17"/>
  <c r="M9" i="17"/>
  <c r="M10" i="17"/>
  <c r="M11" i="17"/>
  <c r="M12" i="17"/>
  <c r="M8" i="18"/>
  <c r="M9" i="18"/>
  <c r="M10" i="18"/>
  <c r="M11" i="18"/>
  <c r="M12" i="18"/>
  <c r="M8" i="19"/>
  <c r="M9" i="19"/>
  <c r="M10" i="19"/>
  <c r="M11" i="19"/>
  <c r="M12" i="19"/>
  <c r="M8" i="20"/>
  <c r="M9" i="20"/>
  <c r="M10" i="20"/>
  <c r="M11" i="20"/>
  <c r="M12" i="20"/>
  <c r="M8" i="21"/>
  <c r="M9" i="21"/>
  <c r="M10" i="21"/>
  <c r="M11" i="21"/>
  <c r="M12" i="21"/>
  <c r="M8" i="1"/>
  <c r="M9" i="1"/>
  <c r="M10" i="1"/>
  <c r="M11" i="1"/>
  <c r="M12" i="1"/>
  <c r="M7" i="2"/>
  <c r="M14" i="2"/>
  <c r="M7" i="3"/>
  <c r="M14" i="3"/>
  <c r="M7" i="8"/>
  <c r="M14" i="8"/>
  <c r="M7" i="4"/>
  <c r="M14" i="4"/>
  <c r="M7" i="5"/>
  <c r="M14" i="5"/>
  <c r="M7" i="24"/>
  <c r="M14" i="24"/>
  <c r="M7" i="23"/>
  <c r="M14" i="23"/>
  <c r="M7" i="6"/>
  <c r="M14" i="6"/>
  <c r="M7" i="7"/>
  <c r="M14" i="7"/>
  <c r="M7" i="9"/>
  <c r="M7" i="10"/>
  <c r="M14" i="10"/>
  <c r="M7" i="11"/>
  <c r="M14" i="11"/>
  <c r="M7" i="12"/>
  <c r="M14" i="12"/>
  <c r="M7" i="13"/>
  <c r="M14" i="13"/>
  <c r="M7" i="14"/>
  <c r="M14" i="14"/>
  <c r="M7" i="15"/>
  <c r="M14" i="15"/>
  <c r="M7" i="16"/>
  <c r="M14" i="16"/>
  <c r="M7" i="17"/>
  <c r="M14" i="17"/>
  <c r="M7" i="18"/>
  <c r="M14" i="18"/>
  <c r="M7" i="19"/>
  <c r="M14" i="19"/>
  <c r="M7" i="20"/>
  <c r="M14" i="20"/>
  <c r="M7" i="21"/>
  <c r="M14" i="21"/>
  <c r="M7" i="1"/>
  <c r="M14" i="1"/>
  <c r="I8" i="2"/>
  <c r="I9" i="2"/>
  <c r="I10" i="2"/>
  <c r="I11" i="2"/>
  <c r="I12" i="2"/>
  <c r="I8" i="3"/>
  <c r="I9" i="3"/>
  <c r="I10" i="3"/>
  <c r="I11" i="3"/>
  <c r="I12" i="3"/>
  <c r="I8" i="8"/>
  <c r="I9" i="8"/>
  <c r="I10" i="8"/>
  <c r="I11" i="8"/>
  <c r="I12" i="8"/>
  <c r="I8" i="4"/>
  <c r="I9" i="4"/>
  <c r="I10" i="4"/>
  <c r="I11" i="4"/>
  <c r="I12" i="4"/>
  <c r="I8" i="5"/>
  <c r="I9" i="5"/>
  <c r="I10" i="5"/>
  <c r="I11" i="5"/>
  <c r="I12" i="5"/>
  <c r="I8" i="24"/>
  <c r="I9" i="24"/>
  <c r="I10" i="24"/>
  <c r="I11" i="24"/>
  <c r="I12" i="24"/>
  <c r="I8" i="23"/>
  <c r="I9" i="23"/>
  <c r="I10" i="23"/>
  <c r="I11" i="23"/>
  <c r="I12" i="23"/>
  <c r="I8" i="6"/>
  <c r="I9" i="6"/>
  <c r="I10" i="6"/>
  <c r="I11" i="6"/>
  <c r="I12" i="6"/>
  <c r="I8" i="7"/>
  <c r="I9" i="7"/>
  <c r="I10" i="7"/>
  <c r="I11" i="7"/>
  <c r="I12" i="7"/>
  <c r="I8" i="9"/>
  <c r="I9" i="9"/>
  <c r="I10" i="9"/>
  <c r="I11" i="9"/>
  <c r="I12" i="9"/>
  <c r="I8" i="10"/>
  <c r="I9" i="10"/>
  <c r="I10" i="10"/>
  <c r="I11" i="10"/>
  <c r="I12" i="10"/>
  <c r="I8" i="11"/>
  <c r="I9" i="11"/>
  <c r="I10" i="11"/>
  <c r="I11" i="11"/>
  <c r="I12" i="11"/>
  <c r="I8" i="12"/>
  <c r="I9" i="12"/>
  <c r="I10" i="12"/>
  <c r="I11" i="12"/>
  <c r="I12" i="12"/>
  <c r="I8" i="13"/>
  <c r="I9" i="13"/>
  <c r="I10" i="13"/>
  <c r="I11" i="13"/>
  <c r="I12" i="13"/>
  <c r="I8" i="14"/>
  <c r="I9" i="14"/>
  <c r="I10" i="14"/>
  <c r="I11" i="14"/>
  <c r="I12" i="14"/>
  <c r="I8" i="15"/>
  <c r="I9" i="15"/>
  <c r="I10" i="15"/>
  <c r="I11" i="15"/>
  <c r="I12" i="15"/>
  <c r="I8" i="16"/>
  <c r="I9" i="16"/>
  <c r="I10" i="16"/>
  <c r="I11" i="16"/>
  <c r="I12" i="16"/>
  <c r="I8" i="17"/>
  <c r="I9" i="17"/>
  <c r="I10" i="17"/>
  <c r="I11" i="17"/>
  <c r="I12" i="17"/>
  <c r="I8" i="18"/>
  <c r="I9" i="18"/>
  <c r="I10" i="18"/>
  <c r="I11" i="18"/>
  <c r="I12" i="18"/>
  <c r="I8" i="19"/>
  <c r="I9" i="19"/>
  <c r="I10" i="19"/>
  <c r="I11" i="19"/>
  <c r="I12" i="19"/>
  <c r="I8" i="20"/>
  <c r="I9" i="20"/>
  <c r="I10" i="20"/>
  <c r="I11" i="20"/>
  <c r="I12" i="20"/>
  <c r="I8" i="21"/>
  <c r="I9" i="21"/>
  <c r="I10" i="21"/>
  <c r="I11" i="21"/>
  <c r="I12" i="21"/>
  <c r="I8" i="1"/>
  <c r="I9" i="1"/>
  <c r="I10" i="1"/>
  <c r="I11" i="1"/>
  <c r="I12" i="1"/>
  <c r="I7" i="2"/>
  <c r="I14" i="2"/>
  <c r="I7" i="3"/>
  <c r="I14" i="3"/>
  <c r="I7" i="8"/>
  <c r="I14" i="8"/>
  <c r="I7" i="4"/>
  <c r="I14" i="4"/>
  <c r="I7" i="5"/>
  <c r="I14" i="5"/>
  <c r="I7" i="24"/>
  <c r="I14" i="24"/>
  <c r="I7" i="23"/>
  <c r="I14" i="23"/>
  <c r="I7" i="6"/>
  <c r="I14" i="6"/>
  <c r="I7" i="7"/>
  <c r="I14" i="7"/>
  <c r="I7" i="9"/>
  <c r="I14" i="9"/>
  <c r="I7" i="10"/>
  <c r="I14" i="10"/>
  <c r="I7" i="11"/>
  <c r="I14" i="11"/>
  <c r="I7" i="12"/>
  <c r="I14" i="12"/>
  <c r="I7" i="13"/>
  <c r="I14" i="13"/>
  <c r="I7" i="14"/>
  <c r="I14" i="14"/>
  <c r="I7" i="15"/>
  <c r="I14" i="15"/>
  <c r="I7" i="16"/>
  <c r="I14" i="16"/>
  <c r="I7" i="17"/>
  <c r="I14" i="17"/>
  <c r="I7" i="18"/>
  <c r="I14" i="18"/>
  <c r="I7" i="19"/>
  <c r="I14" i="19"/>
  <c r="I7" i="20"/>
  <c r="I14" i="20"/>
  <c r="I7" i="21"/>
  <c r="I14" i="21"/>
  <c r="I7" i="1"/>
  <c r="I14" i="1"/>
  <c r="E8" i="2"/>
  <c r="E9" i="2"/>
  <c r="E10" i="2"/>
  <c r="E11" i="2"/>
  <c r="E12" i="2"/>
  <c r="E8" i="3"/>
  <c r="E9" i="3"/>
  <c r="E10" i="3"/>
  <c r="E11" i="3"/>
  <c r="E12" i="3"/>
  <c r="E8" i="8"/>
  <c r="E9" i="8"/>
  <c r="E10" i="8"/>
  <c r="E11" i="8"/>
  <c r="E12" i="8"/>
  <c r="E8" i="4"/>
  <c r="E9" i="4"/>
  <c r="E10" i="4"/>
  <c r="E11" i="4"/>
  <c r="E12" i="4"/>
  <c r="E8" i="5"/>
  <c r="E9" i="5"/>
  <c r="E10" i="5"/>
  <c r="E11" i="5"/>
  <c r="E12" i="5"/>
  <c r="E8" i="24"/>
  <c r="E9" i="24"/>
  <c r="E10" i="24"/>
  <c r="E11" i="24"/>
  <c r="E12" i="24"/>
  <c r="E8" i="23"/>
  <c r="E9" i="23"/>
  <c r="E10" i="23"/>
  <c r="E11" i="23"/>
  <c r="E12" i="23"/>
  <c r="E8" i="6"/>
  <c r="E9" i="6"/>
  <c r="E10" i="6"/>
  <c r="E11" i="6"/>
  <c r="E12" i="6"/>
  <c r="E8" i="7"/>
  <c r="E9" i="7"/>
  <c r="E10" i="7"/>
  <c r="E11" i="7"/>
  <c r="E12" i="7"/>
  <c r="E8" i="10"/>
  <c r="E9" i="10"/>
  <c r="E10" i="10"/>
  <c r="E11" i="10"/>
  <c r="E12" i="10"/>
  <c r="E8" i="11"/>
  <c r="E9" i="11"/>
  <c r="E10" i="11"/>
  <c r="E11" i="11"/>
  <c r="E12" i="11"/>
  <c r="E8" i="12"/>
  <c r="E9" i="12"/>
  <c r="E10" i="12"/>
  <c r="E11" i="12"/>
  <c r="E12" i="12"/>
  <c r="E8" i="13"/>
  <c r="E9" i="13"/>
  <c r="E10" i="13"/>
  <c r="E11" i="13"/>
  <c r="E12" i="13"/>
  <c r="E8" i="14"/>
  <c r="E9" i="14"/>
  <c r="E10" i="14"/>
  <c r="E11" i="14"/>
  <c r="E12" i="14"/>
  <c r="E8" i="15"/>
  <c r="E9" i="15"/>
  <c r="E10" i="15"/>
  <c r="E11" i="15"/>
  <c r="E12" i="15"/>
  <c r="E8" i="16"/>
  <c r="E9" i="16"/>
  <c r="E10" i="16"/>
  <c r="E11" i="16"/>
  <c r="E12" i="16"/>
  <c r="E8" i="17"/>
  <c r="E9" i="17"/>
  <c r="E10" i="17"/>
  <c r="E11" i="17"/>
  <c r="E12" i="17"/>
  <c r="E8" i="18"/>
  <c r="E9" i="18"/>
  <c r="E10" i="18"/>
  <c r="E11" i="18"/>
  <c r="E12" i="18"/>
  <c r="E8" i="19"/>
  <c r="E9" i="19"/>
  <c r="E10" i="19"/>
  <c r="E11" i="19"/>
  <c r="E12" i="19"/>
  <c r="E8" i="20"/>
  <c r="E9" i="20"/>
  <c r="E10" i="20"/>
  <c r="E11" i="20"/>
  <c r="E12" i="20"/>
  <c r="E8" i="21"/>
  <c r="E9" i="21"/>
  <c r="E10" i="21"/>
  <c r="E11" i="21"/>
  <c r="E12" i="21"/>
  <c r="E8" i="1"/>
  <c r="E9" i="1"/>
  <c r="E10" i="1"/>
  <c r="E11" i="1"/>
  <c r="E12" i="1"/>
  <c r="E7" i="2"/>
  <c r="E14" i="2"/>
  <c r="E7" i="3"/>
  <c r="E14" i="3"/>
  <c r="E7" i="8"/>
  <c r="E14" i="8"/>
  <c r="E7" i="4"/>
  <c r="E14" i="4"/>
  <c r="E7" i="5"/>
  <c r="E14" i="5"/>
  <c r="E7" i="24"/>
  <c r="E14" i="24"/>
  <c r="E7" i="23"/>
  <c r="E14" i="23"/>
  <c r="E7" i="6"/>
  <c r="E14" i="6"/>
  <c r="E7" i="7"/>
  <c r="E14" i="7"/>
  <c r="E14" i="9"/>
  <c r="E7" i="10"/>
  <c r="E14" i="10"/>
  <c r="E7" i="11"/>
  <c r="E14" i="11"/>
  <c r="E7" i="12"/>
  <c r="E14" i="12"/>
  <c r="E7" i="13"/>
  <c r="E14" i="13"/>
  <c r="E7" i="14"/>
  <c r="E14" i="14"/>
  <c r="E7" i="15"/>
  <c r="E14" i="15"/>
  <c r="E7" i="16"/>
  <c r="E14" i="16"/>
  <c r="E7" i="17"/>
  <c r="E14" i="17"/>
  <c r="E7" i="18"/>
  <c r="E14" i="18"/>
  <c r="E7" i="19"/>
  <c r="E14" i="19"/>
  <c r="E7" i="20"/>
  <c r="E14" i="20"/>
  <c r="E7" i="21"/>
  <c r="E14" i="21"/>
  <c r="E7" i="1"/>
  <c r="E14" i="1"/>
  <c r="M14" i="9"/>
  <c r="L14" i="9"/>
</calcChain>
</file>

<file path=xl/sharedStrings.xml><?xml version="1.0" encoding="utf-8"?>
<sst xmlns="http://schemas.openxmlformats.org/spreadsheetml/2006/main" count="483" uniqueCount="14">
  <si>
    <t>Dirigenti</t>
  </si>
  <si>
    <t xml:space="preserve">Tavola 3 - </t>
  </si>
  <si>
    <t>QUALIFICA, TIPOLOGIA DI CONTRATTO E SESSO</t>
  </si>
  <si>
    <t>A tempo indeterminato</t>
  </si>
  <si>
    <t>A tempo determinato</t>
  </si>
  <si>
    <t>Maschi</t>
  </si>
  <si>
    <t>Femmine</t>
  </si>
  <si>
    <t>Totale</t>
  </si>
  <si>
    <t>Segretari Generali</t>
  </si>
  <si>
    <r>
      <rPr>
        <b/>
        <sz val="9"/>
        <rFont val="Arial"/>
        <family val="2"/>
      </rPr>
      <t>Tavola 3 -</t>
    </r>
    <r>
      <rPr>
        <sz val="10"/>
        <rFont val="Arial"/>
      </rPr>
      <t xml:space="preserve"> </t>
    </r>
  </si>
  <si>
    <t>Area Funzionari e della elevata qualificazione (ex cat. D)</t>
  </si>
  <si>
    <t>Area Istruttori (ex cat. C)</t>
  </si>
  <si>
    <t>Area Operatori esperti (ex cat. B)</t>
  </si>
  <si>
    <t>Area Operatori (ex cat.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</si>
</sst>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96" formatCode="_-* #,##0_-;\-* #,##0_-;_-* &quot;-&quot;??_-;_-@_-"/>
  </numFmts>
  <fonts count="8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4">
    <xf numFmtId="0" fontId="0" fillId="0" borderId="0" xfId="0"/>
    <xf numFmtId="49" fontId="0" fillId="0" borderId="0" xfId="0" applyNumberFormat="1" applyBorder="1"/>
    <xf numFmtId="0" fontId="0" fillId="0" borderId="0" xfId="0" applyBorder="1"/>
    <xf numFmtId="196" fontId="2" fillId="0" borderId="0" xfId="1" applyNumberFormat="1" applyFont="1" applyFill="1" applyBorder="1"/>
    <xf numFmtId="0" fontId="2" fillId="0" borderId="0" xfId="0" applyFont="1"/>
    <xf numFmtId="196" fontId="2" fillId="0" borderId="0" xfId="1" applyNumberFormat="1" applyFont="1" applyFill="1" applyBorder="1" applyProtection="1">
      <protection locked="0"/>
    </xf>
    <xf numFmtId="0" fontId="5" fillId="0" borderId="1" xfId="0" applyFont="1" applyBorder="1" applyAlignment="1">
      <alignment vertical="center"/>
    </xf>
    <xf numFmtId="196" fontId="5" fillId="0" borderId="2" xfId="1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49" fontId="5" fillId="0" borderId="0" xfId="0" applyNumberFormat="1" applyFont="1"/>
    <xf numFmtId="196" fontId="5" fillId="0" borderId="0" xfId="1" applyNumberFormat="1" applyFont="1" applyFill="1" applyBorder="1"/>
    <xf numFmtId="0" fontId="5" fillId="0" borderId="0" xfId="0" applyFont="1"/>
    <xf numFmtId="0" fontId="5" fillId="0" borderId="0" xfId="0" applyFont="1" applyBorder="1"/>
    <xf numFmtId="41" fontId="5" fillId="0" borderId="0" xfId="2" applyFont="1" applyFill="1" applyBorder="1"/>
    <xf numFmtId="41" fontId="5" fillId="0" borderId="0" xfId="2" applyFont="1"/>
    <xf numFmtId="41" fontId="5" fillId="0" borderId="0" xfId="2" applyFont="1" applyBorder="1"/>
    <xf numFmtId="49" fontId="5" fillId="0" borderId="2" xfId="0" applyNumberFormat="1" applyFont="1" applyBorder="1"/>
    <xf numFmtId="196" fontId="5" fillId="0" borderId="2" xfId="1" applyNumberFormat="1" applyFont="1" applyFill="1" applyBorder="1"/>
    <xf numFmtId="0" fontId="5" fillId="0" borderId="2" xfId="0" applyFont="1" applyBorder="1"/>
    <xf numFmtId="49" fontId="6" fillId="0" borderId="0" xfId="0" applyNumberFormat="1" applyFont="1"/>
    <xf numFmtId="41" fontId="6" fillId="0" borderId="0" xfId="2" applyFont="1" applyFill="1" applyBorder="1"/>
    <xf numFmtId="49" fontId="5" fillId="0" borderId="1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vertical="top"/>
    </xf>
    <xf numFmtId="49" fontId="7" fillId="0" borderId="0" xfId="0" applyNumberFormat="1" applyFont="1" applyBorder="1" applyAlignment="1">
      <alignment vertical="top"/>
    </xf>
    <xf numFmtId="0" fontId="4" fillId="0" borderId="0" xfId="0" applyFont="1"/>
    <xf numFmtId="41" fontId="2" fillId="0" borderId="0" xfId="0" applyNumberFormat="1" applyFont="1"/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196" fontId="5" fillId="0" borderId="3" xfId="1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</cellXfs>
  <cellStyles count="3">
    <cellStyle name="Migliaia" xfId="1" builtinId="3"/>
    <cellStyle name="Migliaia [0]" xfId="2" builtinId="6"/>
    <cellStyle name="Normale" xfId="0" builtinId="0"/>
  </cellStyles>
  <dxfs count="63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0</xdr:row>
      <xdr:rowOff>0</xdr:rowOff>
    </xdr:from>
    <xdr:to>
      <xdr:col>3</xdr:col>
      <xdr:colOff>2220</xdr:colOff>
      <xdr:row>0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60780A4-324E-9528-6911-9EABA66D14DA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5824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552450</xdr:colOff>
      <xdr:row>0</xdr:row>
      <xdr:rowOff>0</xdr:rowOff>
    </xdr:from>
    <xdr:to>
      <xdr:col>3</xdr:col>
      <xdr:colOff>2220</xdr:colOff>
      <xdr:row>0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2DA91DF1-3240-F076-3A01-0AC166C16752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5824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556260</xdr:colOff>
      <xdr:row>0</xdr:row>
      <xdr:rowOff>19050</xdr:rowOff>
    </xdr:from>
    <xdr:to>
      <xdr:col>13</xdr:col>
      <xdr:colOff>0</xdr:colOff>
      <xdr:row>2</xdr:row>
      <xdr:rowOff>47625</xdr:rowOff>
    </xdr:to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0001A981-3F7A-6010-7551-B7DEF59044B2}"/>
            </a:ext>
          </a:extLst>
        </xdr:cNvPr>
        <xdr:cNvSpPr txBox="1">
          <a:spLocks noChangeArrowheads="1"/>
        </xdr:cNvSpPr>
      </xdr:nvSpPr>
      <xdr:spPr bwMode="auto">
        <a:xfrm>
          <a:off x="556260" y="19050"/>
          <a:ext cx="4659652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delle Camere di commercio, industria, artigianato ed agricoltura per qualifica, tipologia di contratto e sesso. Italia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0</xdr:row>
      <xdr:rowOff>0</xdr:rowOff>
    </xdr:from>
    <xdr:to>
      <xdr:col>3</xdr:col>
      <xdr:colOff>2197</xdr:colOff>
      <xdr:row>0</xdr:row>
      <xdr:rowOff>0</xdr:rowOff>
    </xdr:to>
    <xdr:sp macro="" textlink="">
      <xdr:nvSpPr>
        <xdr:cNvPr id="21505" name="Text Box 1">
          <a:extLst>
            <a:ext uri="{FF2B5EF4-FFF2-40B4-BE49-F238E27FC236}">
              <a16:creationId xmlns:a16="http://schemas.microsoft.com/office/drawing/2014/main" id="{0614877F-80D0-FA70-7B4B-6109CF386A21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5824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552450</xdr:colOff>
      <xdr:row>0</xdr:row>
      <xdr:rowOff>0</xdr:rowOff>
    </xdr:from>
    <xdr:to>
      <xdr:col>3</xdr:col>
      <xdr:colOff>2197</xdr:colOff>
      <xdr:row>0</xdr:row>
      <xdr:rowOff>0</xdr:rowOff>
    </xdr:to>
    <xdr:sp macro="" textlink="">
      <xdr:nvSpPr>
        <xdr:cNvPr id="21506" name="Text Box 2">
          <a:extLst>
            <a:ext uri="{FF2B5EF4-FFF2-40B4-BE49-F238E27FC236}">
              <a16:creationId xmlns:a16="http://schemas.microsoft.com/office/drawing/2014/main" id="{DA2FDC5A-5298-B0CB-0C91-27B71EDEB212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5824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 editAs="oneCell">
    <xdr:from>
      <xdr:col>0</xdr:col>
      <xdr:colOff>590550</xdr:colOff>
      <xdr:row>0</xdr:row>
      <xdr:rowOff>9525</xdr:rowOff>
    </xdr:from>
    <xdr:to>
      <xdr:col>9</xdr:col>
      <xdr:colOff>28575</xdr:colOff>
      <xdr:row>2</xdr:row>
      <xdr:rowOff>9525</xdr:rowOff>
    </xdr:to>
    <xdr:sp macro="" textlink="">
      <xdr:nvSpPr>
        <xdr:cNvPr id="21801" name="Text Box 3">
          <a:extLst>
            <a:ext uri="{FF2B5EF4-FFF2-40B4-BE49-F238E27FC236}">
              <a16:creationId xmlns:a16="http://schemas.microsoft.com/office/drawing/2014/main" id="{1CF69F38-A8D2-16E2-3DBB-62E816B36DB3}"/>
            </a:ext>
          </a:extLst>
        </xdr:cNvPr>
        <xdr:cNvSpPr txBox="1">
          <a:spLocks noChangeArrowheads="1"/>
        </xdr:cNvSpPr>
      </xdr:nvSpPr>
      <xdr:spPr bwMode="auto">
        <a:xfrm>
          <a:off x="590550" y="9525"/>
          <a:ext cx="4638675" cy="466725"/>
        </a:xfrm>
        <a:prstGeom prst="rect">
          <a:avLst/>
        </a:prstGeom>
        <a:noFill/>
        <a:ln>
          <a:noFill/>
        </a:ln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delle Camere di commercio, industria, artigianato ed agricoltura per qualifica, tipologia di contratto e sesso. Piemonte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0</xdr:row>
      <xdr:rowOff>0</xdr:rowOff>
    </xdr:from>
    <xdr:to>
      <xdr:col>3</xdr:col>
      <xdr:colOff>2166</xdr:colOff>
      <xdr:row>0</xdr:row>
      <xdr:rowOff>0</xdr:rowOff>
    </xdr:to>
    <xdr:sp macro="" textlink="">
      <xdr:nvSpPr>
        <xdr:cNvPr id="20481" name="Text Box 1">
          <a:extLst>
            <a:ext uri="{FF2B5EF4-FFF2-40B4-BE49-F238E27FC236}">
              <a16:creationId xmlns:a16="http://schemas.microsoft.com/office/drawing/2014/main" id="{42B0BDA6-68D3-6201-B729-4011B7C5B9A1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5824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552450</xdr:colOff>
      <xdr:row>0</xdr:row>
      <xdr:rowOff>0</xdr:rowOff>
    </xdr:from>
    <xdr:to>
      <xdr:col>3</xdr:col>
      <xdr:colOff>2166</xdr:colOff>
      <xdr:row>0</xdr:row>
      <xdr:rowOff>0</xdr:rowOff>
    </xdr:to>
    <xdr:sp macro="" textlink="">
      <xdr:nvSpPr>
        <xdr:cNvPr id="20482" name="Text Box 2">
          <a:extLst>
            <a:ext uri="{FF2B5EF4-FFF2-40B4-BE49-F238E27FC236}">
              <a16:creationId xmlns:a16="http://schemas.microsoft.com/office/drawing/2014/main" id="{C9B7A607-97F4-3C90-2366-EF14C96C790C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5824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 editAs="oneCell">
    <xdr:from>
      <xdr:col>0</xdr:col>
      <xdr:colOff>590550</xdr:colOff>
      <xdr:row>0</xdr:row>
      <xdr:rowOff>0</xdr:rowOff>
    </xdr:from>
    <xdr:to>
      <xdr:col>9</xdr:col>
      <xdr:colOff>66675</xdr:colOff>
      <xdr:row>2</xdr:row>
      <xdr:rowOff>47625</xdr:rowOff>
    </xdr:to>
    <xdr:sp macro="" textlink="">
      <xdr:nvSpPr>
        <xdr:cNvPr id="20778" name="Text Box 4">
          <a:extLst>
            <a:ext uri="{FF2B5EF4-FFF2-40B4-BE49-F238E27FC236}">
              <a16:creationId xmlns:a16="http://schemas.microsoft.com/office/drawing/2014/main" id="{1E76ADF6-4C40-5980-93D0-7638AADD95FC}"/>
            </a:ext>
          </a:extLst>
        </xdr:cNvPr>
        <xdr:cNvSpPr txBox="1">
          <a:spLocks noChangeArrowheads="1"/>
        </xdr:cNvSpPr>
      </xdr:nvSpPr>
      <xdr:spPr bwMode="auto">
        <a:xfrm>
          <a:off x="590550" y="0"/>
          <a:ext cx="4676775" cy="514350"/>
        </a:xfrm>
        <a:prstGeom prst="rect">
          <a:avLst/>
        </a:prstGeom>
        <a:noFill/>
        <a:ln>
          <a:noFill/>
        </a:ln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delle Camere di commercio, industria, artigianato ed agricoltura per qualifica, tipologia di contratto e sesso. Valle d'Aosta/</a:t>
          </a:r>
          <a:r>
            <a:rPr lang="it-IT" sz="900" b="1" i="1" u="none" strike="noStrike" baseline="0">
              <a:solidFill>
                <a:srgbClr val="000000"/>
              </a:solidFill>
              <a:latin typeface="Arial"/>
              <a:cs typeface="Arial"/>
            </a:rPr>
            <a:t>Vallée d'Aoste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3</xdr:col>
      <xdr:colOff>2272</xdr:colOff>
      <xdr:row>0</xdr:row>
      <xdr:rowOff>0</xdr:rowOff>
    </xdr:to>
    <xdr:sp macro="" textlink="">
      <xdr:nvSpPr>
        <xdr:cNvPr id="15361" name="Text Box 1">
          <a:extLst>
            <a:ext uri="{FF2B5EF4-FFF2-40B4-BE49-F238E27FC236}">
              <a16:creationId xmlns:a16="http://schemas.microsoft.com/office/drawing/2014/main" id="{5765FF49-9083-35EE-4D01-C55BAED91FDD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5824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3</xdr:col>
      <xdr:colOff>2272</xdr:colOff>
      <xdr:row>0</xdr:row>
      <xdr:rowOff>0</xdr:rowOff>
    </xdr:to>
    <xdr:sp macro="" textlink="">
      <xdr:nvSpPr>
        <xdr:cNvPr id="15362" name="Text Box 2">
          <a:extLst>
            <a:ext uri="{FF2B5EF4-FFF2-40B4-BE49-F238E27FC236}">
              <a16:creationId xmlns:a16="http://schemas.microsoft.com/office/drawing/2014/main" id="{BA09469B-8BE8-BFC9-1F3C-01E12296EB7A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5824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7</xdr:col>
      <xdr:colOff>38100</xdr:colOff>
      <xdr:row>1</xdr:row>
      <xdr:rowOff>47625</xdr:rowOff>
    </xdr:from>
    <xdr:to>
      <xdr:col>10</xdr:col>
      <xdr:colOff>180975</xdr:colOff>
      <xdr:row>2</xdr:row>
      <xdr:rowOff>38100</xdr:rowOff>
    </xdr:to>
    <xdr:sp macro="" textlink="">
      <xdr:nvSpPr>
        <xdr:cNvPr id="50311" name="Text Box 3">
          <a:extLst>
            <a:ext uri="{FF2B5EF4-FFF2-40B4-BE49-F238E27FC236}">
              <a16:creationId xmlns:a16="http://schemas.microsoft.com/office/drawing/2014/main" id="{8B85FEDF-1604-8471-8C34-316A6190D64B}"/>
            </a:ext>
          </a:extLst>
        </xdr:cNvPr>
        <xdr:cNvSpPr txBox="1">
          <a:spLocks noChangeArrowheads="1"/>
        </xdr:cNvSpPr>
      </xdr:nvSpPr>
      <xdr:spPr bwMode="auto">
        <a:xfrm>
          <a:off x="4362450" y="209550"/>
          <a:ext cx="1133475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581025</xdr:colOff>
      <xdr:row>0</xdr:row>
      <xdr:rowOff>0</xdr:rowOff>
    </xdr:from>
    <xdr:to>
      <xdr:col>8</xdr:col>
      <xdr:colOff>409575</xdr:colOff>
      <xdr:row>2</xdr:row>
      <xdr:rowOff>57150</xdr:rowOff>
    </xdr:to>
    <xdr:sp macro="" textlink="">
      <xdr:nvSpPr>
        <xdr:cNvPr id="15756" name="Text Box 4">
          <a:extLst>
            <a:ext uri="{FF2B5EF4-FFF2-40B4-BE49-F238E27FC236}">
              <a16:creationId xmlns:a16="http://schemas.microsoft.com/office/drawing/2014/main" id="{3B7C035F-A0AE-C6C4-204B-8FD5425067A2}"/>
            </a:ext>
          </a:extLst>
        </xdr:cNvPr>
        <xdr:cNvSpPr txBox="1">
          <a:spLocks noChangeArrowheads="1"/>
        </xdr:cNvSpPr>
      </xdr:nvSpPr>
      <xdr:spPr bwMode="auto">
        <a:xfrm>
          <a:off x="581025" y="0"/>
          <a:ext cx="4591050" cy="523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delle Camere di commercio, industria, artigianato ed agricoltura per qualifica, tipologia di contratto e sesso. Liguria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0</xdr:row>
      <xdr:rowOff>0</xdr:rowOff>
    </xdr:from>
    <xdr:to>
      <xdr:col>3</xdr:col>
      <xdr:colOff>2172</xdr:colOff>
      <xdr:row>0</xdr:row>
      <xdr:rowOff>0</xdr:rowOff>
    </xdr:to>
    <xdr:sp macro="" textlink="">
      <xdr:nvSpPr>
        <xdr:cNvPr id="19457" name="Text Box 1">
          <a:extLst>
            <a:ext uri="{FF2B5EF4-FFF2-40B4-BE49-F238E27FC236}">
              <a16:creationId xmlns:a16="http://schemas.microsoft.com/office/drawing/2014/main" id="{2CCA1F16-187B-11FD-38AF-304B5F1DDA33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5824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552450</xdr:colOff>
      <xdr:row>0</xdr:row>
      <xdr:rowOff>0</xdr:rowOff>
    </xdr:from>
    <xdr:to>
      <xdr:col>3</xdr:col>
      <xdr:colOff>2172</xdr:colOff>
      <xdr:row>0</xdr:row>
      <xdr:rowOff>0</xdr:rowOff>
    </xdr:to>
    <xdr:sp macro="" textlink="">
      <xdr:nvSpPr>
        <xdr:cNvPr id="19458" name="Text Box 2">
          <a:extLst>
            <a:ext uri="{FF2B5EF4-FFF2-40B4-BE49-F238E27FC236}">
              <a16:creationId xmlns:a16="http://schemas.microsoft.com/office/drawing/2014/main" id="{5C1B96AA-8AF2-37A4-B613-F2BB52AAF72B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5824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 editAs="oneCell">
    <xdr:from>
      <xdr:col>0</xdr:col>
      <xdr:colOff>554355</xdr:colOff>
      <xdr:row>0</xdr:row>
      <xdr:rowOff>0</xdr:rowOff>
    </xdr:from>
    <xdr:to>
      <xdr:col>9</xdr:col>
      <xdr:colOff>57150</xdr:colOff>
      <xdr:row>3</xdr:row>
      <xdr:rowOff>0</xdr:rowOff>
    </xdr:to>
    <xdr:sp macro="" textlink="">
      <xdr:nvSpPr>
        <xdr:cNvPr id="19753" name="Text Box 3">
          <a:extLst>
            <a:ext uri="{FF2B5EF4-FFF2-40B4-BE49-F238E27FC236}">
              <a16:creationId xmlns:a16="http://schemas.microsoft.com/office/drawing/2014/main" id="{9B143438-96D5-0BC7-942C-5AF6C737EE59}"/>
            </a:ext>
          </a:extLst>
        </xdr:cNvPr>
        <xdr:cNvSpPr txBox="1">
          <a:spLocks noChangeArrowheads="1"/>
        </xdr:cNvSpPr>
      </xdr:nvSpPr>
      <xdr:spPr bwMode="auto">
        <a:xfrm>
          <a:off x="554355" y="0"/>
          <a:ext cx="4703445" cy="542925"/>
        </a:xfrm>
        <a:prstGeom prst="rect">
          <a:avLst/>
        </a:prstGeom>
        <a:noFill/>
        <a:ln>
          <a:noFill/>
        </a:ln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delle Camere di commercio, industria, artigianato ed agricoltura per qualifica, tipologia di contratto e sesso. Lombardia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0</xdr:row>
      <xdr:rowOff>0</xdr:rowOff>
    </xdr:from>
    <xdr:to>
      <xdr:col>2</xdr:col>
      <xdr:colOff>398382</xdr:colOff>
      <xdr:row>0</xdr:row>
      <xdr:rowOff>0</xdr:rowOff>
    </xdr:to>
    <xdr:sp macro="" textlink="">
      <xdr:nvSpPr>
        <xdr:cNvPr id="18433" name="Text Box 1">
          <a:extLst>
            <a:ext uri="{FF2B5EF4-FFF2-40B4-BE49-F238E27FC236}">
              <a16:creationId xmlns:a16="http://schemas.microsoft.com/office/drawing/2014/main" id="{DC775568-14C4-9B11-472C-379EC8912E8B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552450</xdr:colOff>
      <xdr:row>0</xdr:row>
      <xdr:rowOff>0</xdr:rowOff>
    </xdr:from>
    <xdr:to>
      <xdr:col>2</xdr:col>
      <xdr:colOff>398382</xdr:colOff>
      <xdr:row>0</xdr:row>
      <xdr:rowOff>0</xdr:rowOff>
    </xdr:to>
    <xdr:sp macro="" textlink="">
      <xdr:nvSpPr>
        <xdr:cNvPr id="18434" name="Text Box 2">
          <a:extLst>
            <a:ext uri="{FF2B5EF4-FFF2-40B4-BE49-F238E27FC236}">
              <a16:creationId xmlns:a16="http://schemas.microsoft.com/office/drawing/2014/main" id="{7BE1E35E-F131-F757-1898-66270FE78B9A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592455</xdr:colOff>
      <xdr:row>0</xdr:row>
      <xdr:rowOff>0</xdr:rowOff>
    </xdr:from>
    <xdr:to>
      <xdr:col>12</xdr:col>
      <xdr:colOff>480075</xdr:colOff>
      <xdr:row>2</xdr:row>
      <xdr:rowOff>95250</xdr:rowOff>
    </xdr:to>
    <xdr:sp macro="" textlink="">
      <xdr:nvSpPr>
        <xdr:cNvPr id="18436" name="Text Box 4">
          <a:extLst>
            <a:ext uri="{FF2B5EF4-FFF2-40B4-BE49-F238E27FC236}">
              <a16:creationId xmlns:a16="http://schemas.microsoft.com/office/drawing/2014/main" id="{BE34764E-F429-3823-CA04-7392FFC3B89D}"/>
            </a:ext>
          </a:extLst>
        </xdr:cNvPr>
        <xdr:cNvSpPr txBox="1">
          <a:spLocks noChangeArrowheads="1"/>
        </xdr:cNvSpPr>
      </xdr:nvSpPr>
      <xdr:spPr bwMode="auto">
        <a:xfrm>
          <a:off x="592455" y="0"/>
          <a:ext cx="5132070" cy="361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delle Camere di commercio, industria, artigianato ed agricoltura per qualifica, tipologia di contratto e sesso. Trentino-Alto Adige/</a:t>
          </a:r>
          <a:r>
            <a:rPr lang="it-IT" sz="900" b="1" i="1" u="none" strike="noStrike" baseline="0">
              <a:solidFill>
                <a:srgbClr val="000000"/>
              </a:solidFill>
              <a:latin typeface="Arial"/>
              <a:cs typeface="Arial"/>
            </a:rPr>
            <a:t>Südtiro</a:t>
          </a: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3</xdr:col>
      <xdr:colOff>361</xdr:colOff>
      <xdr:row>0</xdr:row>
      <xdr:rowOff>0</xdr:rowOff>
    </xdr:to>
    <xdr:sp macro="" textlink="">
      <xdr:nvSpPr>
        <xdr:cNvPr id="23553" name="Text Box 1">
          <a:extLst>
            <a:ext uri="{FF2B5EF4-FFF2-40B4-BE49-F238E27FC236}">
              <a16:creationId xmlns:a16="http://schemas.microsoft.com/office/drawing/2014/main" id="{25F62B9B-406F-8600-14C1-32355AE0959D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3</xdr:col>
      <xdr:colOff>361</xdr:colOff>
      <xdr:row>0</xdr:row>
      <xdr:rowOff>0</xdr:rowOff>
    </xdr:to>
    <xdr:sp macro="" textlink="">
      <xdr:nvSpPr>
        <xdr:cNvPr id="23554" name="Text Box 2">
          <a:extLst>
            <a:ext uri="{FF2B5EF4-FFF2-40B4-BE49-F238E27FC236}">
              <a16:creationId xmlns:a16="http://schemas.microsoft.com/office/drawing/2014/main" id="{70F51722-64AD-254C-C2E0-C8E5F1648217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581025</xdr:colOff>
      <xdr:row>0</xdr:row>
      <xdr:rowOff>7620</xdr:rowOff>
    </xdr:from>
    <xdr:to>
      <xdr:col>12</xdr:col>
      <xdr:colOff>476291</xdr:colOff>
      <xdr:row>2</xdr:row>
      <xdr:rowOff>45720</xdr:rowOff>
    </xdr:to>
    <xdr:sp macro="" textlink="">
      <xdr:nvSpPr>
        <xdr:cNvPr id="23555" name="Text Box 3">
          <a:extLst>
            <a:ext uri="{FF2B5EF4-FFF2-40B4-BE49-F238E27FC236}">
              <a16:creationId xmlns:a16="http://schemas.microsoft.com/office/drawing/2014/main" id="{D489D2D0-48D4-80D4-A054-5F54F463CC8A}"/>
            </a:ext>
          </a:extLst>
        </xdr:cNvPr>
        <xdr:cNvSpPr txBox="1">
          <a:spLocks noChangeArrowheads="1"/>
        </xdr:cNvSpPr>
      </xdr:nvSpPr>
      <xdr:spPr bwMode="auto">
        <a:xfrm>
          <a:off x="609600" y="7620"/>
          <a:ext cx="5433060" cy="3733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delle Camere di commercio, industria, artigianato ed agricoltura per qualifica, tipologia di contratto e sesso. Bolzano/</a:t>
          </a:r>
          <a:r>
            <a:rPr lang="it-IT" sz="900" b="1" i="1" u="none" strike="noStrike" baseline="0">
              <a:solidFill>
                <a:srgbClr val="000000"/>
              </a:solidFill>
              <a:latin typeface="Arial"/>
              <a:cs typeface="Arial"/>
            </a:rPr>
            <a:t>Bozen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0</xdr:row>
      <xdr:rowOff>0</xdr:rowOff>
    </xdr:from>
    <xdr:to>
      <xdr:col>3</xdr:col>
      <xdr:colOff>264</xdr:colOff>
      <xdr:row>0</xdr:row>
      <xdr:rowOff>0</xdr:rowOff>
    </xdr:to>
    <xdr:sp macro="" textlink="">
      <xdr:nvSpPr>
        <xdr:cNvPr id="22529" name="Text Box 1">
          <a:extLst>
            <a:ext uri="{FF2B5EF4-FFF2-40B4-BE49-F238E27FC236}">
              <a16:creationId xmlns:a16="http://schemas.microsoft.com/office/drawing/2014/main" id="{F9873D77-15A8-6883-3925-A6A49ABC33C8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552450</xdr:colOff>
      <xdr:row>0</xdr:row>
      <xdr:rowOff>0</xdr:rowOff>
    </xdr:from>
    <xdr:to>
      <xdr:col>3</xdr:col>
      <xdr:colOff>264</xdr:colOff>
      <xdr:row>0</xdr:row>
      <xdr:rowOff>0</xdr:rowOff>
    </xdr:to>
    <xdr:sp macro="" textlink="">
      <xdr:nvSpPr>
        <xdr:cNvPr id="22530" name="Text Box 2">
          <a:extLst>
            <a:ext uri="{FF2B5EF4-FFF2-40B4-BE49-F238E27FC236}">
              <a16:creationId xmlns:a16="http://schemas.microsoft.com/office/drawing/2014/main" id="{67B8A51D-6431-75C5-A6A5-E0D0B9A72E7D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588645</xdr:colOff>
      <xdr:row>0</xdr:row>
      <xdr:rowOff>0</xdr:rowOff>
    </xdr:from>
    <xdr:to>
      <xdr:col>12</xdr:col>
      <xdr:colOff>480074</xdr:colOff>
      <xdr:row>2</xdr:row>
      <xdr:rowOff>30480</xdr:rowOff>
    </xdr:to>
    <xdr:sp macro="" textlink="">
      <xdr:nvSpPr>
        <xdr:cNvPr id="22531" name="Text Box 3">
          <a:extLst>
            <a:ext uri="{FF2B5EF4-FFF2-40B4-BE49-F238E27FC236}">
              <a16:creationId xmlns:a16="http://schemas.microsoft.com/office/drawing/2014/main" id="{5E414025-6684-DB45-947C-F29349677D0B}"/>
            </a:ext>
          </a:extLst>
        </xdr:cNvPr>
        <xdr:cNvSpPr txBox="1">
          <a:spLocks noChangeArrowheads="1"/>
        </xdr:cNvSpPr>
      </xdr:nvSpPr>
      <xdr:spPr bwMode="auto">
        <a:xfrm>
          <a:off x="609600" y="0"/>
          <a:ext cx="5448300" cy="3657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delle Camere di commercio, industria, artigianato ed agricoltura per qualifica, tipologia di contratto e sesso. Trento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3</xdr:col>
      <xdr:colOff>305</xdr:colOff>
      <xdr:row>0</xdr:row>
      <xdr:rowOff>0</xdr:rowOff>
    </xdr:to>
    <xdr:sp macro="" textlink="">
      <xdr:nvSpPr>
        <xdr:cNvPr id="17409" name="Text Box 1">
          <a:extLst>
            <a:ext uri="{FF2B5EF4-FFF2-40B4-BE49-F238E27FC236}">
              <a16:creationId xmlns:a16="http://schemas.microsoft.com/office/drawing/2014/main" id="{CF841191-AA96-9E3F-8302-0FA1CE30EF11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3</xdr:col>
      <xdr:colOff>305</xdr:colOff>
      <xdr:row>0</xdr:row>
      <xdr:rowOff>0</xdr:rowOff>
    </xdr:to>
    <xdr:sp macro="" textlink="">
      <xdr:nvSpPr>
        <xdr:cNvPr id="17410" name="Text Box 2">
          <a:extLst>
            <a:ext uri="{FF2B5EF4-FFF2-40B4-BE49-F238E27FC236}">
              <a16:creationId xmlns:a16="http://schemas.microsoft.com/office/drawing/2014/main" id="{CF806456-4E9C-6D18-3820-BED605F32AAE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 editAs="oneCell">
    <xdr:from>
      <xdr:col>3</xdr:col>
      <xdr:colOff>133350</xdr:colOff>
      <xdr:row>0</xdr:row>
      <xdr:rowOff>38100</xdr:rowOff>
    </xdr:from>
    <xdr:to>
      <xdr:col>3</xdr:col>
      <xdr:colOff>200025</xdr:colOff>
      <xdr:row>3</xdr:row>
      <xdr:rowOff>47625</xdr:rowOff>
    </xdr:to>
    <xdr:sp macro="" textlink="">
      <xdr:nvSpPr>
        <xdr:cNvPr id="51335" name="Text Box 3">
          <a:extLst>
            <a:ext uri="{FF2B5EF4-FFF2-40B4-BE49-F238E27FC236}">
              <a16:creationId xmlns:a16="http://schemas.microsoft.com/office/drawing/2014/main" id="{D4225972-2E45-2C3B-06DC-722A3649AD98}"/>
            </a:ext>
          </a:extLst>
        </xdr:cNvPr>
        <xdr:cNvSpPr txBox="1">
          <a:spLocks noChangeArrowheads="1"/>
        </xdr:cNvSpPr>
      </xdr:nvSpPr>
      <xdr:spPr bwMode="auto">
        <a:xfrm>
          <a:off x="3028950" y="38100"/>
          <a:ext cx="66675" cy="552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581025</xdr:colOff>
      <xdr:row>0</xdr:row>
      <xdr:rowOff>0</xdr:rowOff>
    </xdr:from>
    <xdr:to>
      <xdr:col>9</xdr:col>
      <xdr:colOff>0</xdr:colOff>
      <xdr:row>2</xdr:row>
      <xdr:rowOff>19050</xdr:rowOff>
    </xdr:to>
    <xdr:sp macro="" textlink="">
      <xdr:nvSpPr>
        <xdr:cNvPr id="17804" name="Text Box 4">
          <a:extLst>
            <a:ext uri="{FF2B5EF4-FFF2-40B4-BE49-F238E27FC236}">
              <a16:creationId xmlns:a16="http://schemas.microsoft.com/office/drawing/2014/main" id="{8BB81B1F-BC3A-4524-CA48-37895A39E5E7}"/>
            </a:ext>
          </a:extLst>
        </xdr:cNvPr>
        <xdr:cNvSpPr txBox="1">
          <a:spLocks noChangeArrowheads="1"/>
        </xdr:cNvSpPr>
      </xdr:nvSpPr>
      <xdr:spPr bwMode="auto">
        <a:xfrm>
          <a:off x="581025" y="0"/>
          <a:ext cx="4619625" cy="4857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delle Camere di commercio, industria, artigianato ed agricoltura per qualifica, tipologia di contratto e sesso. Veneto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2</xdr:col>
      <xdr:colOff>398406</xdr:colOff>
      <xdr:row>0</xdr:row>
      <xdr:rowOff>0</xdr:rowOff>
    </xdr:to>
    <xdr:sp macro="" textlink="">
      <xdr:nvSpPr>
        <xdr:cNvPr id="16385" name="Text Box 1">
          <a:extLst>
            <a:ext uri="{FF2B5EF4-FFF2-40B4-BE49-F238E27FC236}">
              <a16:creationId xmlns:a16="http://schemas.microsoft.com/office/drawing/2014/main" id="{22870E00-5203-CAB3-0691-1223E7268834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257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2</xdr:col>
      <xdr:colOff>398406</xdr:colOff>
      <xdr:row>0</xdr:row>
      <xdr:rowOff>0</xdr:rowOff>
    </xdr:to>
    <xdr:sp macro="" textlink="">
      <xdr:nvSpPr>
        <xdr:cNvPr id="16386" name="Text Box 2">
          <a:extLst>
            <a:ext uri="{FF2B5EF4-FFF2-40B4-BE49-F238E27FC236}">
              <a16:creationId xmlns:a16="http://schemas.microsoft.com/office/drawing/2014/main" id="{10574FC7-84CA-BB34-3D4C-D5B2020C6CD2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257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 editAs="oneCell">
    <xdr:from>
      <xdr:col>0</xdr:col>
      <xdr:colOff>600075</xdr:colOff>
      <xdr:row>0</xdr:row>
      <xdr:rowOff>9525</xdr:rowOff>
    </xdr:from>
    <xdr:to>
      <xdr:col>9</xdr:col>
      <xdr:colOff>19050</xdr:colOff>
      <xdr:row>2</xdr:row>
      <xdr:rowOff>28575</xdr:rowOff>
    </xdr:to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947BF5C3-E71E-51CF-A079-898EE4263333}"/>
            </a:ext>
          </a:extLst>
        </xdr:cNvPr>
        <xdr:cNvSpPr txBox="1">
          <a:spLocks noChangeArrowheads="1"/>
        </xdr:cNvSpPr>
      </xdr:nvSpPr>
      <xdr:spPr bwMode="auto">
        <a:xfrm>
          <a:off x="600075" y="9525"/>
          <a:ext cx="4619625" cy="4857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delle Camere di commercio, industria, artigianato ed agricoltura per qualifica, tipologia di contratto e sesso. Friuli-Venezia Giulia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3</xdr:col>
      <xdr:colOff>354</xdr:colOff>
      <xdr:row>0</xdr:row>
      <xdr:rowOff>0</xdr:rowOff>
    </xdr:to>
    <xdr:sp macro="" textlink="">
      <xdr:nvSpPr>
        <xdr:cNvPr id="14337" name="Text Box 1">
          <a:extLst>
            <a:ext uri="{FF2B5EF4-FFF2-40B4-BE49-F238E27FC236}">
              <a16:creationId xmlns:a16="http://schemas.microsoft.com/office/drawing/2014/main" id="{3C7477AF-6009-ED0D-1F10-53273225F73A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3</xdr:col>
      <xdr:colOff>354</xdr:colOff>
      <xdr:row>0</xdr:row>
      <xdr:rowOff>0</xdr:rowOff>
    </xdr:to>
    <xdr:sp macro="" textlink="">
      <xdr:nvSpPr>
        <xdr:cNvPr id="14338" name="Text Box 2">
          <a:extLst>
            <a:ext uri="{FF2B5EF4-FFF2-40B4-BE49-F238E27FC236}">
              <a16:creationId xmlns:a16="http://schemas.microsoft.com/office/drawing/2014/main" id="{1586BA1B-9067-C943-2472-A0A16A5393CD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4</xdr:col>
      <xdr:colOff>314325</xdr:colOff>
      <xdr:row>1</xdr:row>
      <xdr:rowOff>9525</xdr:rowOff>
    </xdr:from>
    <xdr:to>
      <xdr:col>8</xdr:col>
      <xdr:colOff>152400</xdr:colOff>
      <xdr:row>2</xdr:row>
      <xdr:rowOff>0</xdr:rowOff>
    </xdr:to>
    <xdr:sp macro="" textlink="">
      <xdr:nvSpPr>
        <xdr:cNvPr id="49832" name="Text Box 3">
          <a:extLst>
            <a:ext uri="{FF2B5EF4-FFF2-40B4-BE49-F238E27FC236}">
              <a16:creationId xmlns:a16="http://schemas.microsoft.com/office/drawing/2014/main" id="{8DF5D92F-4AA5-DBC8-0DBD-BD6D939412D7}"/>
            </a:ext>
          </a:extLst>
        </xdr:cNvPr>
        <xdr:cNvSpPr txBox="1">
          <a:spLocks noChangeArrowheads="1"/>
        </xdr:cNvSpPr>
      </xdr:nvSpPr>
      <xdr:spPr bwMode="auto">
        <a:xfrm>
          <a:off x="3648075" y="171450"/>
          <a:ext cx="1266825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304800</xdr:colOff>
      <xdr:row>1</xdr:row>
      <xdr:rowOff>133350</xdr:rowOff>
    </xdr:from>
    <xdr:to>
      <xdr:col>3</xdr:col>
      <xdr:colOff>381000</xdr:colOff>
      <xdr:row>2</xdr:row>
      <xdr:rowOff>28575</xdr:rowOff>
    </xdr:to>
    <xdr:sp macro="" textlink="">
      <xdr:nvSpPr>
        <xdr:cNvPr id="49833" name="Text Box 4">
          <a:extLst>
            <a:ext uri="{FF2B5EF4-FFF2-40B4-BE49-F238E27FC236}">
              <a16:creationId xmlns:a16="http://schemas.microsoft.com/office/drawing/2014/main" id="{BF90554C-A578-E9EC-90DA-FBCEE94208F9}"/>
            </a:ext>
          </a:extLst>
        </xdr:cNvPr>
        <xdr:cNvSpPr txBox="1">
          <a:spLocks noChangeArrowheads="1"/>
        </xdr:cNvSpPr>
      </xdr:nvSpPr>
      <xdr:spPr bwMode="auto">
        <a:xfrm>
          <a:off x="3200400" y="295275"/>
          <a:ext cx="76200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552450</xdr:colOff>
      <xdr:row>0</xdr:row>
      <xdr:rowOff>0</xdr:rowOff>
    </xdr:from>
    <xdr:to>
      <xdr:col>8</xdr:col>
      <xdr:colOff>409575</xdr:colOff>
      <xdr:row>2</xdr:row>
      <xdr:rowOff>9525</xdr:rowOff>
    </xdr:to>
    <xdr:sp macro="" textlink="">
      <xdr:nvSpPr>
        <xdr:cNvPr id="14831" name="Text Box 5">
          <a:extLst>
            <a:ext uri="{FF2B5EF4-FFF2-40B4-BE49-F238E27FC236}">
              <a16:creationId xmlns:a16="http://schemas.microsoft.com/office/drawing/2014/main" id="{B1F9F821-D021-7590-CE7F-5C1C6AEA3851}"/>
            </a:ext>
          </a:extLst>
        </xdr:cNvPr>
        <xdr:cNvSpPr txBox="1">
          <a:spLocks noChangeArrowheads="1"/>
        </xdr:cNvSpPr>
      </xdr:nvSpPr>
      <xdr:spPr bwMode="auto">
        <a:xfrm>
          <a:off x="552450" y="0"/>
          <a:ext cx="4619625" cy="4762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delle Camere di commercio, industria, artigianato ed agricoltura per qualifica, tipologia di contratto e sesso. Emilia-Romagna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3</xdr:col>
      <xdr:colOff>413</xdr:colOff>
      <xdr:row>0</xdr:row>
      <xdr:rowOff>0</xdr:rowOff>
    </xdr:to>
    <xdr:sp macro="" textlink="">
      <xdr:nvSpPr>
        <xdr:cNvPr id="13313" name="Text Box 1">
          <a:extLst>
            <a:ext uri="{FF2B5EF4-FFF2-40B4-BE49-F238E27FC236}">
              <a16:creationId xmlns:a16="http://schemas.microsoft.com/office/drawing/2014/main" id="{C5213231-AD2C-E2E7-34AC-D3FCEFC2ACDC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3</xdr:col>
      <xdr:colOff>413</xdr:colOff>
      <xdr:row>0</xdr:row>
      <xdr:rowOff>0</xdr:rowOff>
    </xdr:to>
    <xdr:sp macro="" textlink="">
      <xdr:nvSpPr>
        <xdr:cNvPr id="13314" name="Text Box 2">
          <a:extLst>
            <a:ext uri="{FF2B5EF4-FFF2-40B4-BE49-F238E27FC236}">
              <a16:creationId xmlns:a16="http://schemas.microsoft.com/office/drawing/2014/main" id="{D7ADA1A4-BE4A-A94D-04AD-DB46B48001C3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 editAs="oneCell">
    <xdr:from>
      <xdr:col>3</xdr:col>
      <xdr:colOff>419100</xdr:colOff>
      <xdr:row>1</xdr:row>
      <xdr:rowOff>142875</xdr:rowOff>
    </xdr:from>
    <xdr:to>
      <xdr:col>4</xdr:col>
      <xdr:colOff>57150</xdr:colOff>
      <xdr:row>2</xdr:row>
      <xdr:rowOff>28575</xdr:rowOff>
    </xdr:to>
    <xdr:sp macro="" textlink="">
      <xdr:nvSpPr>
        <xdr:cNvPr id="52359" name="Text Box 3">
          <a:extLst>
            <a:ext uri="{FF2B5EF4-FFF2-40B4-BE49-F238E27FC236}">
              <a16:creationId xmlns:a16="http://schemas.microsoft.com/office/drawing/2014/main" id="{C76D675E-786E-0BE7-796F-B01AF0E5438A}"/>
            </a:ext>
          </a:extLst>
        </xdr:cNvPr>
        <xdr:cNvSpPr txBox="1">
          <a:spLocks noChangeArrowheads="1"/>
        </xdr:cNvSpPr>
      </xdr:nvSpPr>
      <xdr:spPr bwMode="auto">
        <a:xfrm>
          <a:off x="3314700" y="304800"/>
          <a:ext cx="762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552451</xdr:colOff>
      <xdr:row>0</xdr:row>
      <xdr:rowOff>9525</xdr:rowOff>
    </xdr:from>
    <xdr:to>
      <xdr:col>8</xdr:col>
      <xdr:colOff>419101</xdr:colOff>
      <xdr:row>2</xdr:row>
      <xdr:rowOff>19050</xdr:rowOff>
    </xdr:to>
    <xdr:sp macro="" textlink="">
      <xdr:nvSpPr>
        <xdr:cNvPr id="13708" name="Text Box 4">
          <a:extLst>
            <a:ext uri="{FF2B5EF4-FFF2-40B4-BE49-F238E27FC236}">
              <a16:creationId xmlns:a16="http://schemas.microsoft.com/office/drawing/2014/main" id="{9FF27666-586F-49F2-2E15-3163B16667D0}"/>
            </a:ext>
          </a:extLst>
        </xdr:cNvPr>
        <xdr:cNvSpPr txBox="1">
          <a:spLocks noChangeArrowheads="1"/>
        </xdr:cNvSpPr>
      </xdr:nvSpPr>
      <xdr:spPr bwMode="auto">
        <a:xfrm>
          <a:off x="552451" y="9525"/>
          <a:ext cx="4629150" cy="4762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delle Camere di commercio, industria, artigianato ed agricoltura per qualifica, tipologia di contratto e sesso. Toscana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0</xdr:row>
      <xdr:rowOff>0</xdr:rowOff>
    </xdr:from>
    <xdr:to>
      <xdr:col>3</xdr:col>
      <xdr:colOff>293</xdr:colOff>
      <xdr:row>0</xdr:row>
      <xdr:rowOff>0</xdr:rowOff>
    </xdr:to>
    <xdr:sp macro="" textlink="">
      <xdr:nvSpPr>
        <xdr:cNvPr id="12289" name="Text Box 1">
          <a:extLst>
            <a:ext uri="{FF2B5EF4-FFF2-40B4-BE49-F238E27FC236}">
              <a16:creationId xmlns:a16="http://schemas.microsoft.com/office/drawing/2014/main" id="{8BA24C0D-2384-C819-485A-0494B46FE3BF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552450</xdr:colOff>
      <xdr:row>0</xdr:row>
      <xdr:rowOff>0</xdr:rowOff>
    </xdr:from>
    <xdr:to>
      <xdr:col>3</xdr:col>
      <xdr:colOff>293</xdr:colOff>
      <xdr:row>0</xdr:row>
      <xdr:rowOff>0</xdr:rowOff>
    </xdr:to>
    <xdr:sp macro="" textlink="">
      <xdr:nvSpPr>
        <xdr:cNvPr id="12290" name="Text Box 2">
          <a:extLst>
            <a:ext uri="{FF2B5EF4-FFF2-40B4-BE49-F238E27FC236}">
              <a16:creationId xmlns:a16="http://schemas.microsoft.com/office/drawing/2014/main" id="{ED735AAE-92AF-B441-6A36-47FC1A78016B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 editAs="oneCell">
    <xdr:from>
      <xdr:col>0</xdr:col>
      <xdr:colOff>582931</xdr:colOff>
      <xdr:row>0</xdr:row>
      <xdr:rowOff>17145</xdr:rowOff>
    </xdr:from>
    <xdr:to>
      <xdr:col>8</xdr:col>
      <xdr:colOff>133351</xdr:colOff>
      <xdr:row>3</xdr:row>
      <xdr:rowOff>3924</xdr:rowOff>
    </xdr:to>
    <xdr:sp macro="" textlink="">
      <xdr:nvSpPr>
        <xdr:cNvPr id="12585" name="Text Box 3">
          <a:extLst>
            <a:ext uri="{FF2B5EF4-FFF2-40B4-BE49-F238E27FC236}">
              <a16:creationId xmlns:a16="http://schemas.microsoft.com/office/drawing/2014/main" id="{EF1B4980-5695-8208-28A5-0DF8FE742C4E}"/>
            </a:ext>
          </a:extLst>
        </xdr:cNvPr>
        <xdr:cNvSpPr txBox="1">
          <a:spLocks noChangeArrowheads="1"/>
        </xdr:cNvSpPr>
      </xdr:nvSpPr>
      <xdr:spPr bwMode="auto">
        <a:xfrm>
          <a:off x="582931" y="17145"/>
          <a:ext cx="4312920" cy="52970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delle Camere di commercio, industria, artigianato ed agricoltura per qualifica, tipologia di contratto e sesso. Umbria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3</xdr:col>
      <xdr:colOff>378</xdr:colOff>
      <xdr:row>0</xdr:row>
      <xdr:rowOff>0</xdr:rowOff>
    </xdr:to>
    <xdr:sp macro="" textlink="">
      <xdr:nvSpPr>
        <xdr:cNvPr id="11265" name="Text Box 1">
          <a:extLst>
            <a:ext uri="{FF2B5EF4-FFF2-40B4-BE49-F238E27FC236}">
              <a16:creationId xmlns:a16="http://schemas.microsoft.com/office/drawing/2014/main" id="{B926D1D5-E8C8-3379-9C6B-09941FFE42E3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3</xdr:col>
      <xdr:colOff>378</xdr:colOff>
      <xdr:row>0</xdr:row>
      <xdr:rowOff>0</xdr:rowOff>
    </xdr:to>
    <xdr:sp macro="" textlink="">
      <xdr:nvSpPr>
        <xdr:cNvPr id="11266" name="Text Box 2">
          <a:extLst>
            <a:ext uri="{FF2B5EF4-FFF2-40B4-BE49-F238E27FC236}">
              <a16:creationId xmlns:a16="http://schemas.microsoft.com/office/drawing/2014/main" id="{42209E2D-3B4B-7C42-044D-CA1AA94FC9CB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 editAs="oneCell">
    <xdr:from>
      <xdr:col>4</xdr:col>
      <xdr:colOff>485775</xdr:colOff>
      <xdr:row>2</xdr:row>
      <xdr:rowOff>0</xdr:rowOff>
    </xdr:from>
    <xdr:to>
      <xdr:col>5</xdr:col>
      <xdr:colOff>76200</xdr:colOff>
      <xdr:row>3</xdr:row>
      <xdr:rowOff>123825</xdr:rowOff>
    </xdr:to>
    <xdr:sp macro="" textlink="">
      <xdr:nvSpPr>
        <xdr:cNvPr id="53383" name="Text Box 3">
          <a:extLst>
            <a:ext uri="{FF2B5EF4-FFF2-40B4-BE49-F238E27FC236}">
              <a16:creationId xmlns:a16="http://schemas.microsoft.com/office/drawing/2014/main" id="{EEF67DF3-FE63-ABD7-3ECF-6F7571C3094F}"/>
            </a:ext>
          </a:extLst>
        </xdr:cNvPr>
        <xdr:cNvSpPr txBox="1">
          <a:spLocks noChangeArrowheads="1"/>
        </xdr:cNvSpPr>
      </xdr:nvSpPr>
      <xdr:spPr bwMode="auto">
        <a:xfrm>
          <a:off x="3771900" y="466725"/>
          <a:ext cx="76200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554355</xdr:colOff>
      <xdr:row>0</xdr:row>
      <xdr:rowOff>0</xdr:rowOff>
    </xdr:from>
    <xdr:to>
      <xdr:col>12</xdr:col>
      <xdr:colOff>445756</xdr:colOff>
      <xdr:row>2</xdr:row>
      <xdr:rowOff>30480</xdr:rowOff>
    </xdr:to>
    <xdr:sp macro="" textlink="">
      <xdr:nvSpPr>
        <xdr:cNvPr id="11268" name="Text Box 4">
          <a:extLst>
            <a:ext uri="{FF2B5EF4-FFF2-40B4-BE49-F238E27FC236}">
              <a16:creationId xmlns:a16="http://schemas.microsoft.com/office/drawing/2014/main" id="{8F3AABB5-5085-D581-16E2-9B689B6D7C48}"/>
            </a:ext>
          </a:extLst>
        </xdr:cNvPr>
        <xdr:cNvSpPr txBox="1">
          <a:spLocks noChangeArrowheads="1"/>
        </xdr:cNvSpPr>
      </xdr:nvSpPr>
      <xdr:spPr bwMode="auto">
        <a:xfrm>
          <a:off x="563880" y="0"/>
          <a:ext cx="5463540" cy="3657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delle Camere di commercio, industria, artigianato ed agricoltura per qualifica, tipologia di contratto e sesso. Marche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3</xdr:col>
      <xdr:colOff>347</xdr:colOff>
      <xdr:row>0</xdr:row>
      <xdr:rowOff>0</xdr:rowOff>
    </xdr:to>
    <xdr:sp macro="" textlink="">
      <xdr:nvSpPr>
        <xdr:cNvPr id="10241" name="Text Box 1">
          <a:extLst>
            <a:ext uri="{FF2B5EF4-FFF2-40B4-BE49-F238E27FC236}">
              <a16:creationId xmlns:a16="http://schemas.microsoft.com/office/drawing/2014/main" id="{1934E136-B308-5B04-C7EE-8FD2CA87B5E0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3</xdr:col>
      <xdr:colOff>347</xdr:colOff>
      <xdr:row>0</xdr:row>
      <xdr:rowOff>0</xdr:rowOff>
    </xdr:to>
    <xdr:sp macro="" textlink="">
      <xdr:nvSpPr>
        <xdr:cNvPr id="10242" name="Text Box 2">
          <a:extLst>
            <a:ext uri="{FF2B5EF4-FFF2-40B4-BE49-F238E27FC236}">
              <a16:creationId xmlns:a16="http://schemas.microsoft.com/office/drawing/2014/main" id="{7B741795-4307-C2D6-C7BA-5E4E1A4C91D3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626745</xdr:colOff>
      <xdr:row>0</xdr:row>
      <xdr:rowOff>0</xdr:rowOff>
    </xdr:from>
    <xdr:to>
      <xdr:col>12</xdr:col>
      <xdr:colOff>476319</xdr:colOff>
      <xdr:row>2</xdr:row>
      <xdr:rowOff>45720</xdr:rowOff>
    </xdr:to>
    <xdr:sp macro="" textlink="">
      <xdr:nvSpPr>
        <xdr:cNvPr id="10243" name="Text Box 3">
          <a:extLst>
            <a:ext uri="{FF2B5EF4-FFF2-40B4-BE49-F238E27FC236}">
              <a16:creationId xmlns:a16="http://schemas.microsoft.com/office/drawing/2014/main" id="{3FEE7CAC-B511-C02E-BFA1-884E8287B685}"/>
            </a:ext>
          </a:extLst>
        </xdr:cNvPr>
        <xdr:cNvSpPr txBox="1">
          <a:spLocks noChangeArrowheads="1"/>
        </xdr:cNvSpPr>
      </xdr:nvSpPr>
      <xdr:spPr bwMode="auto">
        <a:xfrm>
          <a:off x="632460" y="0"/>
          <a:ext cx="5417820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delle Camere di commercio, industria, artigianato ed agricoltura per qualifica, tipologia di contratto e sesso. Lazio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3</xdr:col>
      <xdr:colOff>328</xdr:colOff>
      <xdr:row>0</xdr:row>
      <xdr:rowOff>0</xdr:rowOff>
    </xdr:to>
    <xdr:sp macro="" textlink="">
      <xdr:nvSpPr>
        <xdr:cNvPr id="9217" name="Text Box 1">
          <a:extLst>
            <a:ext uri="{FF2B5EF4-FFF2-40B4-BE49-F238E27FC236}">
              <a16:creationId xmlns:a16="http://schemas.microsoft.com/office/drawing/2014/main" id="{1C1FEBCD-F7F7-C58B-64B4-77FDB9F2B8E7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3</xdr:col>
      <xdr:colOff>328</xdr:colOff>
      <xdr:row>0</xdr:row>
      <xdr:rowOff>0</xdr:rowOff>
    </xdr:to>
    <xdr:sp macro="" textlink="">
      <xdr:nvSpPr>
        <xdr:cNvPr id="9218" name="Text Box 2">
          <a:extLst>
            <a:ext uri="{FF2B5EF4-FFF2-40B4-BE49-F238E27FC236}">
              <a16:creationId xmlns:a16="http://schemas.microsoft.com/office/drawing/2014/main" id="{693E5654-11BF-13A0-A7C1-5E27BB48015F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3</xdr:col>
      <xdr:colOff>390525</xdr:colOff>
      <xdr:row>1</xdr:row>
      <xdr:rowOff>0</xdr:rowOff>
    </xdr:from>
    <xdr:to>
      <xdr:col>8</xdr:col>
      <xdr:colOff>171450</xdr:colOff>
      <xdr:row>1</xdr:row>
      <xdr:rowOff>47625</xdr:rowOff>
    </xdr:to>
    <xdr:sp macro="" textlink="">
      <xdr:nvSpPr>
        <xdr:cNvPr id="54407" name="Text Box 3">
          <a:extLst>
            <a:ext uri="{FF2B5EF4-FFF2-40B4-BE49-F238E27FC236}">
              <a16:creationId xmlns:a16="http://schemas.microsoft.com/office/drawing/2014/main" id="{08E816D8-F359-13EF-78D1-90BB27467C5C}"/>
            </a:ext>
          </a:extLst>
        </xdr:cNvPr>
        <xdr:cNvSpPr txBox="1">
          <a:spLocks noChangeArrowheads="1"/>
        </xdr:cNvSpPr>
      </xdr:nvSpPr>
      <xdr:spPr bwMode="auto">
        <a:xfrm>
          <a:off x="3286125" y="161925"/>
          <a:ext cx="1647825" cy="47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588645</xdr:colOff>
      <xdr:row>0</xdr:row>
      <xdr:rowOff>0</xdr:rowOff>
    </xdr:from>
    <xdr:to>
      <xdr:col>12</xdr:col>
      <xdr:colOff>476316</xdr:colOff>
      <xdr:row>2</xdr:row>
      <xdr:rowOff>30480</xdr:rowOff>
    </xdr:to>
    <xdr:sp macro="" textlink="">
      <xdr:nvSpPr>
        <xdr:cNvPr id="9220" name="Text Box 4">
          <a:extLst>
            <a:ext uri="{FF2B5EF4-FFF2-40B4-BE49-F238E27FC236}">
              <a16:creationId xmlns:a16="http://schemas.microsoft.com/office/drawing/2014/main" id="{2B4C0599-B8EB-FCE5-FCBF-9B3AA170CAE5}"/>
            </a:ext>
          </a:extLst>
        </xdr:cNvPr>
        <xdr:cNvSpPr txBox="1">
          <a:spLocks noChangeArrowheads="1"/>
        </xdr:cNvSpPr>
      </xdr:nvSpPr>
      <xdr:spPr bwMode="auto">
        <a:xfrm>
          <a:off x="594360" y="0"/>
          <a:ext cx="5455920" cy="3657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delle Camere di commercio, industria, artigianato ed agricoltura per qualifica, tipologia di contratto e sesso. Abruzzo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3</xdr:col>
      <xdr:colOff>384</xdr:colOff>
      <xdr:row>0</xdr:row>
      <xdr:rowOff>0</xdr:rowOff>
    </xdr:to>
    <xdr:sp macro="" textlink="">
      <xdr:nvSpPr>
        <xdr:cNvPr id="8193" name="Text Box 1">
          <a:extLst>
            <a:ext uri="{FF2B5EF4-FFF2-40B4-BE49-F238E27FC236}">
              <a16:creationId xmlns:a16="http://schemas.microsoft.com/office/drawing/2014/main" id="{775C8AE6-A6DF-48E3-4C67-2088A9CA4D12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3</xdr:col>
      <xdr:colOff>384</xdr:colOff>
      <xdr:row>0</xdr:row>
      <xdr:rowOff>0</xdr:rowOff>
    </xdr:to>
    <xdr:sp macro="" textlink="">
      <xdr:nvSpPr>
        <xdr:cNvPr id="8194" name="Text Box 2">
          <a:extLst>
            <a:ext uri="{FF2B5EF4-FFF2-40B4-BE49-F238E27FC236}">
              <a16:creationId xmlns:a16="http://schemas.microsoft.com/office/drawing/2014/main" id="{18B7BA9D-DC7B-CB84-2876-4ABA859DAB10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624840</xdr:colOff>
      <xdr:row>0</xdr:row>
      <xdr:rowOff>0</xdr:rowOff>
    </xdr:from>
    <xdr:to>
      <xdr:col>12</xdr:col>
      <xdr:colOff>480085</xdr:colOff>
      <xdr:row>2</xdr:row>
      <xdr:rowOff>22860</xdr:rowOff>
    </xdr:to>
    <xdr:sp macro="" textlink="">
      <xdr:nvSpPr>
        <xdr:cNvPr id="8195" name="Text Box 3">
          <a:extLst>
            <a:ext uri="{FF2B5EF4-FFF2-40B4-BE49-F238E27FC236}">
              <a16:creationId xmlns:a16="http://schemas.microsoft.com/office/drawing/2014/main" id="{545A2581-CB3D-13CF-DE7A-F8F3AAD31780}"/>
            </a:ext>
          </a:extLst>
        </xdr:cNvPr>
        <xdr:cNvSpPr txBox="1">
          <a:spLocks noChangeArrowheads="1"/>
        </xdr:cNvSpPr>
      </xdr:nvSpPr>
      <xdr:spPr bwMode="auto">
        <a:xfrm>
          <a:off x="624840" y="0"/>
          <a:ext cx="5433060" cy="3581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delle Camere di commercio, industria, artigianato ed agricoltura per qualifica, tipologia di contratto e sesso. Molise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0</xdr:row>
      <xdr:rowOff>0</xdr:rowOff>
    </xdr:from>
    <xdr:to>
      <xdr:col>3</xdr:col>
      <xdr:colOff>318</xdr:colOff>
      <xdr:row>0</xdr:row>
      <xdr:rowOff>0</xdr:rowOff>
    </xdr:to>
    <xdr:sp macro="" textlink="">
      <xdr:nvSpPr>
        <xdr:cNvPr id="7169" name="Text Box 1">
          <a:extLst>
            <a:ext uri="{FF2B5EF4-FFF2-40B4-BE49-F238E27FC236}">
              <a16:creationId xmlns:a16="http://schemas.microsoft.com/office/drawing/2014/main" id="{3893CD54-C35B-9E71-7BE1-CA665F92BF90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552450</xdr:colOff>
      <xdr:row>0</xdr:row>
      <xdr:rowOff>0</xdr:rowOff>
    </xdr:from>
    <xdr:to>
      <xdr:col>3</xdr:col>
      <xdr:colOff>318</xdr:colOff>
      <xdr:row>0</xdr:row>
      <xdr:rowOff>0</xdr:rowOff>
    </xdr:to>
    <xdr:sp macro="" textlink="">
      <xdr:nvSpPr>
        <xdr:cNvPr id="7170" name="Text Box 2">
          <a:extLst>
            <a:ext uri="{FF2B5EF4-FFF2-40B4-BE49-F238E27FC236}">
              <a16:creationId xmlns:a16="http://schemas.microsoft.com/office/drawing/2014/main" id="{C66BB0CF-D08F-664E-8B16-627C93ED72B7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600075</xdr:colOff>
      <xdr:row>0</xdr:row>
      <xdr:rowOff>9525</xdr:rowOff>
    </xdr:from>
    <xdr:to>
      <xdr:col>12</xdr:col>
      <xdr:colOff>417220</xdr:colOff>
      <xdr:row>2</xdr:row>
      <xdr:rowOff>32385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A6B1BE4-7B7E-9DE6-F430-A5BC185425DC}"/>
            </a:ext>
          </a:extLst>
        </xdr:cNvPr>
        <xdr:cNvSpPr txBox="1">
          <a:spLocks noChangeArrowheads="1"/>
        </xdr:cNvSpPr>
      </xdr:nvSpPr>
      <xdr:spPr bwMode="auto">
        <a:xfrm>
          <a:off x="600075" y="9525"/>
          <a:ext cx="4674895" cy="48958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delle Camere di commercio, industria, artigianato ed agricoltura per qualifica, tipologia di contratto e sesso. Campania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3</xdr:col>
      <xdr:colOff>391</xdr:colOff>
      <xdr:row>0</xdr:row>
      <xdr:rowOff>0</xdr:rowOff>
    </xdr:to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B152A08F-3D6F-899D-2A8E-EF6724E25929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3</xdr:col>
      <xdr:colOff>391</xdr:colOff>
      <xdr:row>0</xdr:row>
      <xdr:rowOff>0</xdr:rowOff>
    </xdr:to>
    <xdr:sp macro="" textlink="">
      <xdr:nvSpPr>
        <xdr:cNvPr id="6146" name="Text Box 2">
          <a:extLst>
            <a:ext uri="{FF2B5EF4-FFF2-40B4-BE49-F238E27FC236}">
              <a16:creationId xmlns:a16="http://schemas.microsoft.com/office/drawing/2014/main" id="{EB06297E-0255-F8BC-1B1B-10773ABDE270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4</xdr:col>
      <xdr:colOff>371475</xdr:colOff>
      <xdr:row>1</xdr:row>
      <xdr:rowOff>66675</xdr:rowOff>
    </xdr:from>
    <xdr:to>
      <xdr:col>8</xdr:col>
      <xdr:colOff>504825</xdr:colOff>
      <xdr:row>2</xdr:row>
      <xdr:rowOff>0</xdr:rowOff>
    </xdr:to>
    <xdr:sp macro="" textlink="">
      <xdr:nvSpPr>
        <xdr:cNvPr id="55431" name="Text Box 3">
          <a:extLst>
            <a:ext uri="{FF2B5EF4-FFF2-40B4-BE49-F238E27FC236}">
              <a16:creationId xmlns:a16="http://schemas.microsoft.com/office/drawing/2014/main" id="{DE5F380C-7C9B-DD90-6FC3-EA72710903E6}"/>
            </a:ext>
          </a:extLst>
        </xdr:cNvPr>
        <xdr:cNvSpPr txBox="1">
          <a:spLocks noChangeArrowheads="1"/>
        </xdr:cNvSpPr>
      </xdr:nvSpPr>
      <xdr:spPr bwMode="auto">
        <a:xfrm>
          <a:off x="3705225" y="228600"/>
          <a:ext cx="149542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584835</xdr:colOff>
      <xdr:row>0</xdr:row>
      <xdr:rowOff>0</xdr:rowOff>
    </xdr:from>
    <xdr:to>
      <xdr:col>12</xdr:col>
      <xdr:colOff>480094</xdr:colOff>
      <xdr:row>2</xdr:row>
      <xdr:rowOff>60960</xdr:rowOff>
    </xdr:to>
    <xdr:sp macro="" textlink="">
      <xdr:nvSpPr>
        <xdr:cNvPr id="6148" name="Text Box 4">
          <a:extLst>
            <a:ext uri="{FF2B5EF4-FFF2-40B4-BE49-F238E27FC236}">
              <a16:creationId xmlns:a16="http://schemas.microsoft.com/office/drawing/2014/main" id="{1F411CEF-00F3-B797-BF81-33EFA5220DBC}"/>
            </a:ext>
          </a:extLst>
        </xdr:cNvPr>
        <xdr:cNvSpPr txBox="1">
          <a:spLocks noChangeArrowheads="1"/>
        </xdr:cNvSpPr>
      </xdr:nvSpPr>
      <xdr:spPr bwMode="auto">
        <a:xfrm>
          <a:off x="594360" y="0"/>
          <a:ext cx="5463540" cy="3733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delle Camere di commercio, industria, artigianato ed agricoltura per qualifica, tipologia di contratto e sesso. Puglia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3</xdr:col>
      <xdr:colOff>391</xdr:colOff>
      <xdr:row>0</xdr:row>
      <xdr:rowOff>0</xdr:rowOff>
    </xdr:to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F8CB27AB-2FC5-39C9-EC16-51EF78D550BB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3</xdr:col>
      <xdr:colOff>391</xdr:colOff>
      <xdr:row>0</xdr:row>
      <xdr:rowOff>0</xdr:rowOff>
    </xdr:to>
    <xdr:sp macro="" textlink="">
      <xdr:nvSpPr>
        <xdr:cNvPr id="5122" name="Text Box 2">
          <a:extLst>
            <a:ext uri="{FF2B5EF4-FFF2-40B4-BE49-F238E27FC236}">
              <a16:creationId xmlns:a16="http://schemas.microsoft.com/office/drawing/2014/main" id="{EF729C20-401B-C431-BE52-E66886130A6A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7</xdr:col>
      <xdr:colOff>495300</xdr:colOff>
      <xdr:row>1</xdr:row>
      <xdr:rowOff>76200</xdr:rowOff>
    </xdr:from>
    <xdr:to>
      <xdr:col>11</xdr:col>
      <xdr:colOff>533400</xdr:colOff>
      <xdr:row>2</xdr:row>
      <xdr:rowOff>0</xdr:rowOff>
    </xdr:to>
    <xdr:sp macro="" textlink="">
      <xdr:nvSpPr>
        <xdr:cNvPr id="56455" name="Text Box 3">
          <a:extLst>
            <a:ext uri="{FF2B5EF4-FFF2-40B4-BE49-F238E27FC236}">
              <a16:creationId xmlns:a16="http://schemas.microsoft.com/office/drawing/2014/main" id="{C027C968-2DC6-9E05-D333-ECD76110EA4F}"/>
            </a:ext>
          </a:extLst>
        </xdr:cNvPr>
        <xdr:cNvSpPr txBox="1">
          <a:spLocks noChangeArrowheads="1"/>
        </xdr:cNvSpPr>
      </xdr:nvSpPr>
      <xdr:spPr bwMode="auto">
        <a:xfrm>
          <a:off x="4762500" y="238125"/>
          <a:ext cx="1428750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552450</xdr:colOff>
      <xdr:row>0</xdr:row>
      <xdr:rowOff>0</xdr:rowOff>
    </xdr:from>
    <xdr:to>
      <xdr:col>9</xdr:col>
      <xdr:colOff>9525</xdr:colOff>
      <xdr:row>2</xdr:row>
      <xdr:rowOff>47625</xdr:rowOff>
    </xdr:to>
    <xdr:sp macro="" textlink="">
      <xdr:nvSpPr>
        <xdr:cNvPr id="5516" name="Text Box 4">
          <a:extLst>
            <a:ext uri="{FF2B5EF4-FFF2-40B4-BE49-F238E27FC236}">
              <a16:creationId xmlns:a16="http://schemas.microsoft.com/office/drawing/2014/main" id="{6C3E5BB3-1544-2B0A-9AF8-5B8E1C774C73}"/>
            </a:ext>
          </a:extLst>
        </xdr:cNvPr>
        <xdr:cNvSpPr txBox="1">
          <a:spLocks noChangeArrowheads="1"/>
        </xdr:cNvSpPr>
      </xdr:nvSpPr>
      <xdr:spPr bwMode="auto">
        <a:xfrm>
          <a:off x="552450" y="0"/>
          <a:ext cx="4657725" cy="5143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delle Camere di commercio, industria, artigianato ed agricoltura per qualifica, tipologia di contratto e sesso. Basilicata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3</xdr:col>
      <xdr:colOff>384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58DFC03E-8385-31EB-3E00-F2DD28539CA7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3</xdr:col>
      <xdr:colOff>384</xdr:colOff>
      <xdr:row>0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B95F9DDE-93B3-5E02-741B-6CFFEDFD2151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 editAs="oneCell">
    <xdr:from>
      <xdr:col>10</xdr:col>
      <xdr:colOff>19050</xdr:colOff>
      <xdr:row>1</xdr:row>
      <xdr:rowOff>57150</xdr:rowOff>
    </xdr:from>
    <xdr:to>
      <xdr:col>13</xdr:col>
      <xdr:colOff>314325</xdr:colOff>
      <xdr:row>1</xdr:row>
      <xdr:rowOff>171450</xdr:rowOff>
    </xdr:to>
    <xdr:sp macro="" textlink="">
      <xdr:nvSpPr>
        <xdr:cNvPr id="57479" name="Text Box 3">
          <a:extLst>
            <a:ext uri="{FF2B5EF4-FFF2-40B4-BE49-F238E27FC236}">
              <a16:creationId xmlns:a16="http://schemas.microsoft.com/office/drawing/2014/main" id="{41B093BF-D41C-969F-3202-2F7551E9510A}"/>
            </a:ext>
          </a:extLst>
        </xdr:cNvPr>
        <xdr:cNvSpPr txBox="1">
          <a:spLocks noChangeArrowheads="1"/>
        </xdr:cNvSpPr>
      </xdr:nvSpPr>
      <xdr:spPr bwMode="auto">
        <a:xfrm>
          <a:off x="5334000" y="219075"/>
          <a:ext cx="1609725" cy="114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586740</xdr:colOff>
      <xdr:row>0</xdr:row>
      <xdr:rowOff>0</xdr:rowOff>
    </xdr:from>
    <xdr:to>
      <xdr:col>9</xdr:col>
      <xdr:colOff>9525</xdr:colOff>
      <xdr:row>2</xdr:row>
      <xdr:rowOff>47625</xdr:rowOff>
    </xdr:to>
    <xdr:sp macro="" textlink="">
      <xdr:nvSpPr>
        <xdr:cNvPr id="4492" name="Text Box 4">
          <a:extLst>
            <a:ext uri="{FF2B5EF4-FFF2-40B4-BE49-F238E27FC236}">
              <a16:creationId xmlns:a16="http://schemas.microsoft.com/office/drawing/2014/main" id="{3322DB1F-F18A-6D9F-23CD-A52C591DFAB0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4623435" cy="5143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delle Camere di commercio, industria, artigianato ed agricoltura per qualifica, tipologia di contratto e sesso. Calabria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0</xdr:row>
      <xdr:rowOff>0</xdr:rowOff>
    </xdr:from>
    <xdr:to>
      <xdr:col>3</xdr:col>
      <xdr:colOff>330</xdr:colOff>
      <xdr:row>0</xdr:row>
      <xdr:rowOff>0</xdr:rowOff>
    </xdr:to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C72C6DBB-D2C0-808D-9782-1472ED4E17C3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552450</xdr:colOff>
      <xdr:row>0</xdr:row>
      <xdr:rowOff>0</xdr:rowOff>
    </xdr:from>
    <xdr:to>
      <xdr:col>3</xdr:col>
      <xdr:colOff>330</xdr:colOff>
      <xdr:row>0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2C10D2C0-7AC5-FC71-4C8C-E244E54BDE25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590550</xdr:colOff>
      <xdr:row>0</xdr:row>
      <xdr:rowOff>0</xdr:rowOff>
    </xdr:from>
    <xdr:to>
      <xdr:col>12</xdr:col>
      <xdr:colOff>480107</xdr:colOff>
      <xdr:row>2</xdr:row>
      <xdr:rowOff>45720</xdr:rowOff>
    </xdr:to>
    <xdr:sp macro="" textlink="">
      <xdr:nvSpPr>
        <xdr:cNvPr id="3075" name="Text Box 3">
          <a:extLst>
            <a:ext uri="{FF2B5EF4-FFF2-40B4-BE49-F238E27FC236}">
              <a16:creationId xmlns:a16="http://schemas.microsoft.com/office/drawing/2014/main" id="{05C1063B-9251-C7AC-7B72-8F9C1B15C2DD}"/>
            </a:ext>
          </a:extLst>
        </xdr:cNvPr>
        <xdr:cNvSpPr txBox="1">
          <a:spLocks noChangeArrowheads="1"/>
        </xdr:cNvSpPr>
      </xdr:nvSpPr>
      <xdr:spPr bwMode="auto">
        <a:xfrm>
          <a:off x="624840" y="0"/>
          <a:ext cx="5433060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delle Camere di commercio, industria, artigianato ed agricoltura per qualifica, tipologia di contratto e sesso. Sicilia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548640</xdr:colOff>
      <xdr:row>0</xdr:row>
      <xdr:rowOff>0</xdr:rowOff>
    </xdr:from>
    <xdr:to>
      <xdr:col>3</xdr:col>
      <xdr:colOff>384</xdr:colOff>
      <xdr:row>0</xdr:row>
      <xdr:rowOff>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D46FA389-FD24-E5C3-8ED4-9A538C2D9DC7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3</xdr:col>
      <xdr:colOff>384</xdr:colOff>
      <xdr:row>0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C98B0692-1E68-F483-2F61-41476CA3C5D0}"/>
            </a:ext>
          </a:extLst>
        </xdr:cNvPr>
        <xdr:cNvSpPr txBox="1">
          <a:spLocks noChangeArrowheads="1"/>
        </xdr:cNvSpPr>
      </xdr:nvSpPr>
      <xdr:spPr bwMode="auto">
        <a:xfrm>
          <a:off x="586740" y="0"/>
          <a:ext cx="11430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Bilancio economico delle Camere di commercio, industria, artigianato ed agricoltura. Anno 2007 - Stato Patrimoniale - Piemonte</a:t>
          </a:r>
          <a:endParaRPr lang="it-IT"/>
        </a:p>
      </xdr:txBody>
    </xdr:sp>
    <xdr:clientData/>
  </xdr:twoCellAnchor>
  <xdr:twoCellAnchor>
    <xdr:from>
      <xdr:col>0</xdr:col>
      <xdr:colOff>548640</xdr:colOff>
      <xdr:row>0</xdr:row>
      <xdr:rowOff>0</xdr:rowOff>
    </xdr:from>
    <xdr:to>
      <xdr:col>12</xdr:col>
      <xdr:colOff>445774</xdr:colOff>
      <xdr:row>2</xdr:row>
      <xdr:rowOff>45720</xdr:rowOff>
    </xdr:to>
    <xdr:sp macro="" textlink="">
      <xdr:nvSpPr>
        <xdr:cNvPr id="2051" name="Text Box 3">
          <a:extLst>
            <a:ext uri="{FF2B5EF4-FFF2-40B4-BE49-F238E27FC236}">
              <a16:creationId xmlns:a16="http://schemas.microsoft.com/office/drawing/2014/main" id="{4BAE67AF-7FF3-E6CF-A1AC-5B49010F372C}"/>
            </a:ext>
          </a:extLst>
        </xdr:cNvPr>
        <xdr:cNvSpPr txBox="1">
          <a:spLocks noChangeArrowheads="1"/>
        </xdr:cNvSpPr>
      </xdr:nvSpPr>
      <xdr:spPr bwMode="auto">
        <a:xfrm>
          <a:off x="579120" y="0"/>
          <a:ext cx="5448300" cy="3505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36576" tIns="0" rIns="36576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Numero dei dipendenti al 31 dicembre 2024</a:t>
          </a:r>
        </a:p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delle Camere di commercio, industria, artigianato ed agricoltura per qualifica, tipologia di contratto e sesso. Sardegna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76D18-71DB-46FC-9D2F-8BA788A97A55}">
  <sheetPr codeName="Foglio243"/>
  <dimension ref="A1:AK16"/>
  <sheetViews>
    <sheetView tabSelected="1"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37" ht="12.75" customHeight="1" x14ac:dyDescent="0.2">
      <c r="A1" s="25" t="s">
        <v>1</v>
      </c>
      <c r="C1" s="2"/>
      <c r="D1" s="2"/>
    </row>
    <row r="2" spans="1:37" ht="24" customHeight="1" x14ac:dyDescent="0.2"/>
    <row r="3" spans="1:37" ht="6" customHeight="1" x14ac:dyDescent="0.2"/>
    <row r="4" spans="1:37" s="4" customFormat="1" ht="12" customHeight="1" x14ac:dyDescent="0.2">
      <c r="A4" s="29" t="s">
        <v>2</v>
      </c>
      <c r="B4" s="21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37" s="4" customFormat="1" ht="25.5" customHeight="1" x14ac:dyDescent="0.2">
      <c r="A5" s="30"/>
      <c r="B5" s="22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37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37" s="4" customFormat="1" ht="11.25" customHeight="1" x14ac:dyDescent="0.2">
      <c r="A7" s="9" t="s">
        <v>8</v>
      </c>
      <c r="B7" s="9"/>
      <c r="C7" s="13">
        <v>26</v>
      </c>
      <c r="D7" s="13">
        <v>13</v>
      </c>
      <c r="E7" s="14">
        <f t="shared" ref="E7:E12" si="0">C7+D7</f>
        <v>39</v>
      </c>
      <c r="F7" s="15"/>
      <c r="G7" s="14">
        <v>14</v>
      </c>
      <c r="H7" s="14">
        <v>4</v>
      </c>
      <c r="I7" s="14">
        <f t="shared" ref="I7:I12" si="1">G7+H7</f>
        <v>18</v>
      </c>
      <c r="J7" s="15"/>
      <c r="K7" s="14">
        <f t="shared" ref="K7:L12" si="2">C7+G7</f>
        <v>40</v>
      </c>
      <c r="L7" s="14">
        <f t="shared" si="2"/>
        <v>17</v>
      </c>
      <c r="M7" s="14">
        <f t="shared" ref="M7:M12" si="3">K7+L7</f>
        <v>57</v>
      </c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spans="1:37" s="4" customFormat="1" ht="11.25" customHeight="1" x14ac:dyDescent="0.2">
      <c r="A8" s="9" t="s">
        <v>0</v>
      </c>
      <c r="B8" s="9"/>
      <c r="C8" s="13">
        <v>56</v>
      </c>
      <c r="D8" s="13">
        <v>39</v>
      </c>
      <c r="E8" s="14">
        <f t="shared" si="0"/>
        <v>95</v>
      </c>
      <c r="F8" s="15"/>
      <c r="G8" s="14">
        <v>3</v>
      </c>
      <c r="H8" s="14">
        <v>3</v>
      </c>
      <c r="I8" s="14">
        <f t="shared" si="1"/>
        <v>6</v>
      </c>
      <c r="J8" s="15"/>
      <c r="K8" s="14">
        <f t="shared" si="2"/>
        <v>59</v>
      </c>
      <c r="L8" s="14">
        <f t="shared" si="2"/>
        <v>42</v>
      </c>
      <c r="M8" s="14">
        <f t="shared" si="3"/>
        <v>101</v>
      </c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spans="1:37" s="4" customFormat="1" ht="11.25" customHeight="1" x14ac:dyDescent="0.2">
      <c r="A9" s="9" t="s">
        <v>10</v>
      </c>
      <c r="B9" s="9"/>
      <c r="C9" s="13">
        <v>514</v>
      </c>
      <c r="D9" s="13">
        <v>958</v>
      </c>
      <c r="E9" s="14">
        <f t="shared" si="0"/>
        <v>1472</v>
      </c>
      <c r="F9" s="15"/>
      <c r="G9" s="14">
        <v>2</v>
      </c>
      <c r="H9" s="14">
        <v>2</v>
      </c>
      <c r="I9" s="14">
        <f t="shared" si="1"/>
        <v>4</v>
      </c>
      <c r="J9" s="15"/>
      <c r="K9" s="14">
        <f t="shared" si="2"/>
        <v>516</v>
      </c>
      <c r="L9" s="14">
        <f t="shared" si="2"/>
        <v>960</v>
      </c>
      <c r="M9" s="14">
        <f t="shared" si="3"/>
        <v>1476</v>
      </c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37" s="4" customFormat="1" ht="11.25" customHeight="1" x14ac:dyDescent="0.2">
      <c r="A10" s="9" t="s">
        <v>11</v>
      </c>
      <c r="B10" s="9"/>
      <c r="C10" s="13">
        <v>816</v>
      </c>
      <c r="D10" s="13">
        <v>2137</v>
      </c>
      <c r="E10" s="14">
        <f t="shared" si="0"/>
        <v>2953</v>
      </c>
      <c r="F10" s="15"/>
      <c r="G10" s="14">
        <v>9</v>
      </c>
      <c r="H10" s="14">
        <v>12</v>
      </c>
      <c r="I10" s="14">
        <f t="shared" si="1"/>
        <v>21</v>
      </c>
      <c r="J10" s="15"/>
      <c r="K10" s="14">
        <f t="shared" si="2"/>
        <v>825</v>
      </c>
      <c r="L10" s="14">
        <f t="shared" si="2"/>
        <v>2149</v>
      </c>
      <c r="M10" s="14">
        <f t="shared" si="3"/>
        <v>2974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spans="1:37" s="4" customFormat="1" ht="11.25" customHeight="1" x14ac:dyDescent="0.2">
      <c r="A11" s="9" t="s">
        <v>12</v>
      </c>
      <c r="B11" s="9"/>
      <c r="C11" s="13">
        <v>242</v>
      </c>
      <c r="D11" s="13">
        <v>363</v>
      </c>
      <c r="E11" s="14">
        <f t="shared" si="0"/>
        <v>605</v>
      </c>
      <c r="F11" s="15"/>
      <c r="G11" s="14">
        <v>3</v>
      </c>
      <c r="H11" s="14">
        <v>4</v>
      </c>
      <c r="I11" s="14">
        <f t="shared" si="1"/>
        <v>7</v>
      </c>
      <c r="J11" s="15"/>
      <c r="K11" s="14">
        <f t="shared" si="2"/>
        <v>245</v>
      </c>
      <c r="L11" s="14">
        <f t="shared" si="2"/>
        <v>367</v>
      </c>
      <c r="M11" s="14">
        <f t="shared" si="3"/>
        <v>612</v>
      </c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37" s="4" customFormat="1" ht="11.25" customHeight="1" x14ac:dyDescent="0.2">
      <c r="A12" s="9" t="s">
        <v>13</v>
      </c>
      <c r="B12" s="9"/>
      <c r="C12" s="13">
        <v>39</v>
      </c>
      <c r="D12" s="13">
        <v>30</v>
      </c>
      <c r="E12" s="14">
        <f t="shared" si="0"/>
        <v>69</v>
      </c>
      <c r="F12" s="15"/>
      <c r="G12" s="14">
        <v>2</v>
      </c>
      <c r="H12" s="14">
        <v>0</v>
      </c>
      <c r="I12" s="14">
        <f t="shared" si="1"/>
        <v>2</v>
      </c>
      <c r="J12" s="15"/>
      <c r="K12" s="14">
        <f t="shared" si="2"/>
        <v>41</v>
      </c>
      <c r="L12" s="14">
        <f t="shared" si="2"/>
        <v>30</v>
      </c>
      <c r="M12" s="14">
        <f t="shared" si="3"/>
        <v>71</v>
      </c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37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37" s="27" customFormat="1" ht="11.25" customHeight="1" x14ac:dyDescent="0.2">
      <c r="A14" s="19" t="s">
        <v>7</v>
      </c>
      <c r="B14" s="19"/>
      <c r="C14" s="20">
        <f>C7+C8+C9+C10+C11+C12</f>
        <v>1693</v>
      </c>
      <c r="D14" s="20">
        <f>D7+D8+D9+D10+D11+D12</f>
        <v>3540</v>
      </c>
      <c r="E14" s="20">
        <f>E7+E8+E9+E10+E11+E12</f>
        <v>5233</v>
      </c>
      <c r="F14" s="20"/>
      <c r="G14" s="20">
        <f>G7+G8+G9+G10+G11+G12</f>
        <v>33</v>
      </c>
      <c r="H14" s="20">
        <f>H7+H8+H9+H10+H11+H12</f>
        <v>25</v>
      </c>
      <c r="I14" s="20">
        <f>I7+I8+I9+I10+I11+I12</f>
        <v>58</v>
      </c>
      <c r="J14" s="20"/>
      <c r="K14" s="20">
        <f>K7+K8+K9+K10+K11+K12</f>
        <v>1726</v>
      </c>
      <c r="L14" s="20">
        <f>L7+L8+L9+L10+L11+L12</f>
        <v>3565</v>
      </c>
      <c r="M14" s="20">
        <f>M7+M8+M9+M10+M11+M12</f>
        <v>5291</v>
      </c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</row>
    <row r="15" spans="1:37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  <row r="16" spans="1:37" x14ac:dyDescent="0.2">
      <c r="C16" s="5"/>
      <c r="D16" s="5"/>
    </row>
  </sheetData>
  <mergeCells count="4">
    <mergeCell ref="A4:A5"/>
    <mergeCell ref="C4:E4"/>
    <mergeCell ref="G4:I4"/>
    <mergeCell ref="K4:M4"/>
  </mergeCells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39053-4BC5-4BBE-9396-EB3C6AA520BC}">
  <sheetPr codeName="Foglio256"/>
  <dimension ref="A1:M15"/>
  <sheetViews>
    <sheetView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13" ht="12.75" customHeight="1" x14ac:dyDescent="0.2">
      <c r="A1" s="25" t="s">
        <v>1</v>
      </c>
    </row>
    <row r="2" spans="1:13" ht="24" customHeight="1" x14ac:dyDescent="0.2"/>
    <row r="3" spans="1:13" ht="6" customHeight="1" x14ac:dyDescent="0.2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s="4" customFormat="1" ht="12" customHeight="1" x14ac:dyDescent="0.2">
      <c r="A4" s="29" t="s">
        <v>2</v>
      </c>
      <c r="B4" s="23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13" s="4" customFormat="1" ht="25.5" customHeight="1" x14ac:dyDescent="0.2">
      <c r="A5" s="30"/>
      <c r="B5" s="24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13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13" s="4" customFormat="1" ht="11.25" customHeight="1" x14ac:dyDescent="0.2">
      <c r="A7" s="9" t="s">
        <v>8</v>
      </c>
      <c r="B7" s="9"/>
      <c r="C7" s="13">
        <v>1</v>
      </c>
      <c r="D7" s="13">
        <v>2</v>
      </c>
      <c r="E7" s="14">
        <f t="shared" ref="E7:E12" si="0">C7+D7</f>
        <v>3</v>
      </c>
      <c r="F7" s="15"/>
      <c r="G7" s="14">
        <v>1</v>
      </c>
      <c r="H7" s="14">
        <v>0</v>
      </c>
      <c r="I7" s="14">
        <f t="shared" ref="I7:I12" si="1">G7+H7</f>
        <v>1</v>
      </c>
      <c r="J7" s="15"/>
      <c r="K7" s="14">
        <f t="shared" ref="K7:L12" si="2">C7+G7</f>
        <v>2</v>
      </c>
      <c r="L7" s="14">
        <f t="shared" si="2"/>
        <v>2</v>
      </c>
      <c r="M7" s="14">
        <f t="shared" ref="M7:M12" si="3">K7+L7</f>
        <v>4</v>
      </c>
    </row>
    <row r="8" spans="1:13" s="4" customFormat="1" ht="11.25" customHeight="1" x14ac:dyDescent="0.2">
      <c r="A8" s="9" t="s">
        <v>0</v>
      </c>
      <c r="B8" s="9"/>
      <c r="C8" s="13">
        <v>3</v>
      </c>
      <c r="D8" s="13">
        <v>3</v>
      </c>
      <c r="E8" s="14">
        <f t="shared" si="0"/>
        <v>6</v>
      </c>
      <c r="F8" s="15"/>
      <c r="G8" s="14">
        <v>0</v>
      </c>
      <c r="H8" s="14">
        <v>0</v>
      </c>
      <c r="I8" s="14">
        <f t="shared" si="1"/>
        <v>0</v>
      </c>
      <c r="J8" s="15"/>
      <c r="K8" s="14">
        <f t="shared" si="2"/>
        <v>3</v>
      </c>
      <c r="L8" s="14">
        <f t="shared" si="2"/>
        <v>3</v>
      </c>
      <c r="M8" s="14">
        <f t="shared" si="3"/>
        <v>6</v>
      </c>
    </row>
    <row r="9" spans="1:13" s="4" customFormat="1" ht="11.25" customHeight="1" x14ac:dyDescent="0.2">
      <c r="A9" s="9" t="s">
        <v>10</v>
      </c>
      <c r="B9" s="9"/>
      <c r="C9" s="13">
        <v>46</v>
      </c>
      <c r="D9" s="13">
        <v>117</v>
      </c>
      <c r="E9" s="14">
        <f t="shared" si="0"/>
        <v>163</v>
      </c>
      <c r="F9" s="15"/>
      <c r="G9" s="14">
        <v>0</v>
      </c>
      <c r="H9" s="14">
        <v>0</v>
      </c>
      <c r="I9" s="14">
        <f t="shared" si="1"/>
        <v>0</v>
      </c>
      <c r="J9" s="15"/>
      <c r="K9" s="14">
        <f t="shared" si="2"/>
        <v>46</v>
      </c>
      <c r="L9" s="14">
        <f t="shared" si="2"/>
        <v>117</v>
      </c>
      <c r="M9" s="14">
        <f t="shared" si="3"/>
        <v>163</v>
      </c>
    </row>
    <row r="10" spans="1:13" s="4" customFormat="1" ht="11.25" customHeight="1" x14ac:dyDescent="0.2">
      <c r="A10" s="9" t="s">
        <v>11</v>
      </c>
      <c r="B10" s="9"/>
      <c r="C10" s="13">
        <v>69</v>
      </c>
      <c r="D10" s="13">
        <v>254</v>
      </c>
      <c r="E10" s="14">
        <f t="shared" si="0"/>
        <v>323</v>
      </c>
      <c r="F10" s="15"/>
      <c r="G10" s="14">
        <v>0</v>
      </c>
      <c r="H10" s="14">
        <v>0</v>
      </c>
      <c r="I10" s="14">
        <f t="shared" si="1"/>
        <v>0</v>
      </c>
      <c r="J10" s="15"/>
      <c r="K10" s="14">
        <f t="shared" si="2"/>
        <v>69</v>
      </c>
      <c r="L10" s="14">
        <f t="shared" si="2"/>
        <v>254</v>
      </c>
      <c r="M10" s="14">
        <f t="shared" si="3"/>
        <v>323</v>
      </c>
    </row>
    <row r="11" spans="1:13" s="4" customFormat="1" ht="11.25" customHeight="1" x14ac:dyDescent="0.2">
      <c r="A11" s="9" t="s">
        <v>12</v>
      </c>
      <c r="B11" s="9"/>
      <c r="C11" s="13">
        <v>13</v>
      </c>
      <c r="D11" s="13">
        <v>12</v>
      </c>
      <c r="E11" s="14">
        <f t="shared" si="0"/>
        <v>25</v>
      </c>
      <c r="F11" s="15"/>
      <c r="G11" s="14">
        <v>0</v>
      </c>
      <c r="H11" s="14">
        <v>0</v>
      </c>
      <c r="I11" s="14">
        <f t="shared" si="1"/>
        <v>0</v>
      </c>
      <c r="J11" s="15"/>
      <c r="K11" s="14">
        <f t="shared" si="2"/>
        <v>13</v>
      </c>
      <c r="L11" s="14">
        <f t="shared" si="2"/>
        <v>12</v>
      </c>
      <c r="M11" s="14">
        <f t="shared" si="3"/>
        <v>25</v>
      </c>
    </row>
    <row r="12" spans="1:13" s="4" customFormat="1" ht="11.25" customHeight="1" x14ac:dyDescent="0.2">
      <c r="A12" s="9" t="s">
        <v>13</v>
      </c>
      <c r="B12" s="9"/>
      <c r="C12" s="13">
        <v>2</v>
      </c>
      <c r="D12" s="13">
        <v>1</v>
      </c>
      <c r="E12" s="14">
        <f t="shared" si="0"/>
        <v>3</v>
      </c>
      <c r="F12" s="15"/>
      <c r="G12" s="14">
        <v>0</v>
      </c>
      <c r="H12" s="14">
        <v>0</v>
      </c>
      <c r="I12" s="14">
        <f t="shared" si="1"/>
        <v>0</v>
      </c>
      <c r="J12" s="15"/>
      <c r="K12" s="14">
        <f t="shared" si="2"/>
        <v>2</v>
      </c>
      <c r="L12" s="14">
        <f t="shared" si="2"/>
        <v>1</v>
      </c>
      <c r="M12" s="14">
        <f t="shared" si="3"/>
        <v>3</v>
      </c>
    </row>
    <row r="13" spans="1:13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</row>
    <row r="14" spans="1:13" s="27" customFormat="1" ht="11.25" customHeight="1" x14ac:dyDescent="0.2">
      <c r="A14" s="19" t="s">
        <v>7</v>
      </c>
      <c r="B14" s="19"/>
      <c r="C14" s="20">
        <f>C7+C8+C9+C10+C11+C12</f>
        <v>134</v>
      </c>
      <c r="D14" s="20">
        <f>D7+D8+D9+D10+D11+D12</f>
        <v>389</v>
      </c>
      <c r="E14" s="20">
        <f>E7+E8+E9+E10+E11+E12</f>
        <v>523</v>
      </c>
      <c r="F14" s="20"/>
      <c r="G14" s="20">
        <f>G7+G8+G9+G10+G11+G12</f>
        <v>1</v>
      </c>
      <c r="H14" s="20">
        <f>H7+H8+H9+H10+H11+H12</f>
        <v>0</v>
      </c>
      <c r="I14" s="20">
        <f>I7+I8+I9+I10+I11+I12</f>
        <v>1</v>
      </c>
      <c r="J14" s="20"/>
      <c r="K14" s="20">
        <f>K7+K8+K9+K10+K11+K12</f>
        <v>135</v>
      </c>
      <c r="L14" s="20">
        <f>L7+L8+L9+L10+L11+L12</f>
        <v>389</v>
      </c>
      <c r="M14" s="20">
        <f>M7+M8+M9+M10+M11+M12</f>
        <v>524</v>
      </c>
    </row>
    <row r="15" spans="1:13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</sheetData>
  <mergeCells count="5">
    <mergeCell ref="K4:M4"/>
    <mergeCell ref="A3:M3"/>
    <mergeCell ref="A4:A5"/>
    <mergeCell ref="C4:E4"/>
    <mergeCell ref="G4:I4"/>
  </mergeCells>
  <phoneticPr fontId="0" type="noConversion"/>
  <conditionalFormatting sqref="C83:D83">
    <cfRule type="cellIs" dxfId="62" priority="1" stopIfTrue="1" operator="notEqual">
      <formula>C$48</formula>
    </cfRule>
  </conditionalFormatting>
  <conditionalFormatting sqref="C84:D84">
    <cfRule type="cellIs" dxfId="61" priority="2" stopIfTrue="1" operator="notEqual">
      <formula>C$49</formula>
    </cfRule>
  </conditionalFormatting>
  <conditionalFormatting sqref="C54:D54">
    <cfRule type="cellIs" dxfId="60" priority="3" stopIfTrue="1" operator="notEqual">
      <formula>C$128</formula>
    </cfRule>
  </conditionalFormatting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400A7-3361-4A21-95C3-FFCCA618D805}">
  <sheetPr codeName="Foglio257"/>
  <dimension ref="A1:M15"/>
  <sheetViews>
    <sheetView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13" ht="12.75" customHeight="1" x14ac:dyDescent="0.2">
      <c r="A1" s="25" t="s">
        <v>1</v>
      </c>
    </row>
    <row r="2" spans="1:13" ht="24" customHeight="1" x14ac:dyDescent="0.2"/>
    <row r="3" spans="1:13" ht="6" customHeight="1" x14ac:dyDescent="0.2"/>
    <row r="4" spans="1:13" s="4" customFormat="1" ht="12" customHeight="1" x14ac:dyDescent="0.2">
      <c r="A4" s="29" t="s">
        <v>2</v>
      </c>
      <c r="B4" s="23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13" s="4" customFormat="1" ht="25.5" customHeight="1" x14ac:dyDescent="0.2">
      <c r="A5" s="30"/>
      <c r="B5" s="24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13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13" s="4" customFormat="1" ht="11.25" customHeight="1" x14ac:dyDescent="0.2">
      <c r="A7" s="9" t="s">
        <v>8</v>
      </c>
      <c r="B7" s="9"/>
      <c r="C7" s="13">
        <v>0</v>
      </c>
      <c r="D7" s="13">
        <v>1</v>
      </c>
      <c r="E7" s="14">
        <f t="shared" ref="E7:E12" si="0">C7+D7</f>
        <v>1</v>
      </c>
      <c r="F7" s="15"/>
      <c r="G7" s="14">
        <v>0</v>
      </c>
      <c r="H7" s="14">
        <v>0</v>
      </c>
      <c r="I7" s="14">
        <f t="shared" ref="I7:I12" si="1">G7+H7</f>
        <v>0</v>
      </c>
      <c r="J7" s="15"/>
      <c r="K7" s="14">
        <f t="shared" ref="K7:L12" si="2">C7+G7</f>
        <v>0</v>
      </c>
      <c r="L7" s="14">
        <f t="shared" si="2"/>
        <v>1</v>
      </c>
      <c r="M7" s="14">
        <f t="shared" ref="M7:M12" si="3">K7+L7</f>
        <v>1</v>
      </c>
    </row>
    <row r="8" spans="1:13" s="4" customFormat="1" ht="11.25" customHeight="1" x14ac:dyDescent="0.2">
      <c r="A8" s="9" t="s">
        <v>0</v>
      </c>
      <c r="B8" s="9"/>
      <c r="C8" s="13">
        <v>0</v>
      </c>
      <c r="D8" s="13">
        <v>0</v>
      </c>
      <c r="E8" s="14">
        <f t="shared" si="0"/>
        <v>0</v>
      </c>
      <c r="F8" s="15"/>
      <c r="G8" s="14">
        <v>0</v>
      </c>
      <c r="H8" s="14">
        <v>0</v>
      </c>
      <c r="I8" s="14">
        <f t="shared" si="1"/>
        <v>0</v>
      </c>
      <c r="J8" s="15"/>
      <c r="K8" s="14">
        <f t="shared" si="2"/>
        <v>0</v>
      </c>
      <c r="L8" s="14">
        <f t="shared" si="2"/>
        <v>0</v>
      </c>
      <c r="M8" s="14">
        <f t="shared" si="3"/>
        <v>0</v>
      </c>
    </row>
    <row r="9" spans="1:13" s="4" customFormat="1" ht="11.25" customHeight="1" x14ac:dyDescent="0.2">
      <c r="A9" s="9" t="s">
        <v>10</v>
      </c>
      <c r="B9" s="9"/>
      <c r="C9" s="13">
        <v>2</v>
      </c>
      <c r="D9" s="13">
        <v>4</v>
      </c>
      <c r="E9" s="14">
        <f t="shared" si="0"/>
        <v>6</v>
      </c>
      <c r="F9" s="15"/>
      <c r="G9" s="14">
        <v>0</v>
      </c>
      <c r="H9" s="14">
        <v>0</v>
      </c>
      <c r="I9" s="14">
        <f t="shared" si="1"/>
        <v>0</v>
      </c>
      <c r="J9" s="15"/>
      <c r="K9" s="14">
        <f t="shared" si="2"/>
        <v>2</v>
      </c>
      <c r="L9" s="14">
        <f t="shared" si="2"/>
        <v>4</v>
      </c>
      <c r="M9" s="14">
        <f t="shared" si="3"/>
        <v>6</v>
      </c>
    </row>
    <row r="10" spans="1:13" s="4" customFormat="1" ht="11.25" customHeight="1" x14ac:dyDescent="0.2">
      <c r="A10" s="9" t="s">
        <v>11</v>
      </c>
      <c r="B10" s="9"/>
      <c r="C10" s="13">
        <v>1</v>
      </c>
      <c r="D10" s="13">
        <v>13</v>
      </c>
      <c r="E10" s="14">
        <f t="shared" si="0"/>
        <v>14</v>
      </c>
      <c r="F10" s="15"/>
      <c r="G10" s="14">
        <v>0</v>
      </c>
      <c r="H10" s="14">
        <v>3</v>
      </c>
      <c r="I10" s="14">
        <f t="shared" si="1"/>
        <v>3</v>
      </c>
      <c r="J10" s="15"/>
      <c r="K10" s="14">
        <f t="shared" si="2"/>
        <v>1</v>
      </c>
      <c r="L10" s="14">
        <f t="shared" si="2"/>
        <v>16</v>
      </c>
      <c r="M10" s="14">
        <f t="shared" si="3"/>
        <v>17</v>
      </c>
    </row>
    <row r="11" spans="1:13" s="4" customFormat="1" ht="11.25" customHeight="1" x14ac:dyDescent="0.2">
      <c r="A11" s="9" t="s">
        <v>12</v>
      </c>
      <c r="B11" s="9"/>
      <c r="C11" s="13">
        <v>0</v>
      </c>
      <c r="D11" s="13">
        <v>1</v>
      </c>
      <c r="E11" s="14">
        <f t="shared" si="0"/>
        <v>1</v>
      </c>
      <c r="F11" s="15"/>
      <c r="G11" s="14">
        <v>0</v>
      </c>
      <c r="H11" s="14">
        <v>0</v>
      </c>
      <c r="I11" s="14">
        <f t="shared" si="1"/>
        <v>0</v>
      </c>
      <c r="J11" s="15"/>
      <c r="K11" s="14">
        <f t="shared" si="2"/>
        <v>0</v>
      </c>
      <c r="L11" s="14">
        <f t="shared" si="2"/>
        <v>1</v>
      </c>
      <c r="M11" s="14">
        <f t="shared" si="3"/>
        <v>1</v>
      </c>
    </row>
    <row r="12" spans="1:13" s="4" customFormat="1" ht="11.25" customHeight="1" x14ac:dyDescent="0.2">
      <c r="A12" s="9" t="s">
        <v>13</v>
      </c>
      <c r="B12" s="9"/>
      <c r="C12" s="13">
        <v>0</v>
      </c>
      <c r="D12" s="13">
        <v>0</v>
      </c>
      <c r="E12" s="14">
        <f t="shared" si="0"/>
        <v>0</v>
      </c>
      <c r="F12" s="15"/>
      <c r="G12" s="14">
        <v>0</v>
      </c>
      <c r="H12" s="14">
        <v>0</v>
      </c>
      <c r="I12" s="14">
        <f t="shared" si="1"/>
        <v>0</v>
      </c>
      <c r="J12" s="15"/>
      <c r="K12" s="14">
        <f t="shared" si="2"/>
        <v>0</v>
      </c>
      <c r="L12" s="14">
        <f t="shared" si="2"/>
        <v>0</v>
      </c>
      <c r="M12" s="14">
        <f t="shared" si="3"/>
        <v>0</v>
      </c>
    </row>
    <row r="13" spans="1:13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</row>
    <row r="14" spans="1:13" s="27" customFormat="1" ht="11.25" customHeight="1" x14ac:dyDescent="0.2">
      <c r="A14" s="19" t="s">
        <v>7</v>
      </c>
      <c r="B14" s="19"/>
      <c r="C14" s="20">
        <f>C7+C8+C9+C10+C11+C12</f>
        <v>3</v>
      </c>
      <c r="D14" s="20">
        <f>D7+D8+D9+D10+D11+D12</f>
        <v>19</v>
      </c>
      <c r="E14" s="20">
        <f>E7+E8+E9+E10+E11+E12</f>
        <v>22</v>
      </c>
      <c r="F14" s="20"/>
      <c r="G14" s="20">
        <f>G7+G8+G9+G10+G11+G12</f>
        <v>0</v>
      </c>
      <c r="H14" s="20">
        <f>H7+H8+H9+H10+H11+H12</f>
        <v>3</v>
      </c>
      <c r="I14" s="20">
        <f>I7+I8+I9+I10+I11+I12</f>
        <v>3</v>
      </c>
      <c r="J14" s="20"/>
      <c r="K14" s="20">
        <f>K7+K8+K9+K10+K11+K12</f>
        <v>3</v>
      </c>
      <c r="L14" s="20">
        <f>L7+L8+L9+L10+L11+L12</f>
        <v>22</v>
      </c>
      <c r="M14" s="20">
        <f>M7+M8+M9+M10+M11+M12</f>
        <v>25</v>
      </c>
    </row>
    <row r="15" spans="1:13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</sheetData>
  <mergeCells count="4">
    <mergeCell ref="A4:A5"/>
    <mergeCell ref="C4:E4"/>
    <mergeCell ref="G4:I4"/>
    <mergeCell ref="K4:M4"/>
  </mergeCells>
  <phoneticPr fontId="0" type="noConversion"/>
  <conditionalFormatting sqref="C83:D83">
    <cfRule type="cellIs" dxfId="59" priority="1" stopIfTrue="1" operator="notEqual">
      <formula>C$48</formula>
    </cfRule>
  </conditionalFormatting>
  <conditionalFormatting sqref="C84:D84">
    <cfRule type="cellIs" dxfId="58" priority="2" stopIfTrue="1" operator="notEqual">
      <formula>C$49</formula>
    </cfRule>
  </conditionalFormatting>
  <conditionalFormatting sqref="C54:D54">
    <cfRule type="cellIs" dxfId="57" priority="3" stopIfTrue="1" operator="notEqual">
      <formula>C$128</formula>
    </cfRule>
  </conditionalFormatting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590F6-3FAD-40E4-84CC-A78218E7064D}">
  <sheetPr codeName="Foglio261"/>
  <dimension ref="A1:M16"/>
  <sheetViews>
    <sheetView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13" ht="12.75" customHeight="1" x14ac:dyDescent="0.2">
      <c r="A1" s="26" t="s">
        <v>9</v>
      </c>
    </row>
    <row r="2" spans="1:13" ht="24" customHeight="1" x14ac:dyDescent="0.2"/>
    <row r="3" spans="1:13" ht="6" customHeight="1" x14ac:dyDescent="0.2"/>
    <row r="4" spans="1:13" s="4" customFormat="1" ht="12" customHeight="1" x14ac:dyDescent="0.2">
      <c r="A4" s="29" t="s">
        <v>2</v>
      </c>
      <c r="B4" s="21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13" s="4" customFormat="1" ht="25.5" customHeight="1" x14ac:dyDescent="0.2">
      <c r="A5" s="30"/>
      <c r="B5" s="22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13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13" s="4" customFormat="1" ht="11.25" customHeight="1" x14ac:dyDescent="0.2">
      <c r="A7" s="9" t="s">
        <v>8</v>
      </c>
      <c r="B7" s="9"/>
      <c r="C7" s="13">
        <v>1</v>
      </c>
      <c r="D7" s="13">
        <v>0</v>
      </c>
      <c r="E7" s="14">
        <f t="shared" ref="E7:E12" si="0">C7+D7</f>
        <v>1</v>
      </c>
      <c r="F7" s="15"/>
      <c r="G7" s="14">
        <v>1</v>
      </c>
      <c r="H7" s="14">
        <v>0</v>
      </c>
      <c r="I7" s="14">
        <f t="shared" ref="I7:I12" si="1">G7+H7</f>
        <v>1</v>
      </c>
      <c r="J7" s="15"/>
      <c r="K7" s="14">
        <f t="shared" ref="K7:L12" si="2">C7+G7</f>
        <v>2</v>
      </c>
      <c r="L7" s="14">
        <f t="shared" si="2"/>
        <v>0</v>
      </c>
      <c r="M7" s="14">
        <f t="shared" ref="M7:M12" si="3">K7+L7</f>
        <v>2</v>
      </c>
    </row>
    <row r="8" spans="1:13" s="4" customFormat="1" ht="11.25" customHeight="1" x14ac:dyDescent="0.2">
      <c r="A8" s="9" t="s">
        <v>0</v>
      </c>
      <c r="B8" s="9"/>
      <c r="C8" s="13">
        <v>1</v>
      </c>
      <c r="D8" s="13">
        <v>2</v>
      </c>
      <c r="E8" s="14">
        <f t="shared" si="0"/>
        <v>3</v>
      </c>
      <c r="F8" s="15"/>
      <c r="G8" s="14">
        <v>0</v>
      </c>
      <c r="H8" s="14">
        <v>0</v>
      </c>
      <c r="I8" s="14">
        <f t="shared" si="1"/>
        <v>0</v>
      </c>
      <c r="J8" s="15"/>
      <c r="K8" s="14">
        <f t="shared" si="2"/>
        <v>1</v>
      </c>
      <c r="L8" s="14">
        <f t="shared" si="2"/>
        <v>2</v>
      </c>
      <c r="M8" s="14">
        <f t="shared" si="3"/>
        <v>3</v>
      </c>
    </row>
    <row r="9" spans="1:13" s="4" customFormat="1" ht="11.25" customHeight="1" x14ac:dyDescent="0.2">
      <c r="A9" s="9" t="s">
        <v>10</v>
      </c>
      <c r="B9" s="9"/>
      <c r="C9" s="13">
        <v>20</v>
      </c>
      <c r="D9" s="13">
        <v>31</v>
      </c>
      <c r="E9" s="14">
        <f t="shared" si="0"/>
        <v>51</v>
      </c>
      <c r="F9" s="15"/>
      <c r="G9" s="14">
        <v>0</v>
      </c>
      <c r="H9" s="14">
        <v>0</v>
      </c>
      <c r="I9" s="14">
        <f t="shared" si="1"/>
        <v>0</v>
      </c>
      <c r="J9" s="15"/>
      <c r="K9" s="14">
        <f t="shared" si="2"/>
        <v>20</v>
      </c>
      <c r="L9" s="14">
        <f t="shared" si="2"/>
        <v>31</v>
      </c>
      <c r="M9" s="14">
        <f t="shared" si="3"/>
        <v>51</v>
      </c>
    </row>
    <row r="10" spans="1:13" s="4" customFormat="1" ht="11.25" customHeight="1" x14ac:dyDescent="0.2">
      <c r="A10" s="9" t="s">
        <v>11</v>
      </c>
      <c r="B10" s="9"/>
      <c r="C10" s="13">
        <v>22</v>
      </c>
      <c r="D10" s="13">
        <v>85</v>
      </c>
      <c r="E10" s="14">
        <f t="shared" si="0"/>
        <v>107</v>
      </c>
      <c r="F10" s="15"/>
      <c r="G10" s="14">
        <v>0</v>
      </c>
      <c r="H10" s="14">
        <v>0</v>
      </c>
      <c r="I10" s="14">
        <f t="shared" si="1"/>
        <v>0</v>
      </c>
      <c r="J10" s="15"/>
      <c r="K10" s="14">
        <f t="shared" si="2"/>
        <v>22</v>
      </c>
      <c r="L10" s="14">
        <f t="shared" si="2"/>
        <v>85</v>
      </c>
      <c r="M10" s="14">
        <f t="shared" si="3"/>
        <v>107</v>
      </c>
    </row>
    <row r="11" spans="1:13" s="4" customFormat="1" ht="11.25" customHeight="1" x14ac:dyDescent="0.2">
      <c r="A11" s="9" t="s">
        <v>12</v>
      </c>
      <c r="B11" s="9"/>
      <c r="C11" s="13">
        <v>9</v>
      </c>
      <c r="D11" s="13">
        <v>12</v>
      </c>
      <c r="E11" s="14">
        <f t="shared" si="0"/>
        <v>21</v>
      </c>
      <c r="F11" s="15"/>
      <c r="G11" s="14">
        <v>1</v>
      </c>
      <c r="H11" s="14">
        <v>2</v>
      </c>
      <c r="I11" s="14">
        <f t="shared" si="1"/>
        <v>3</v>
      </c>
      <c r="J11" s="15"/>
      <c r="K11" s="14">
        <f t="shared" si="2"/>
        <v>10</v>
      </c>
      <c r="L11" s="14">
        <f t="shared" si="2"/>
        <v>14</v>
      </c>
      <c r="M11" s="14">
        <f t="shared" si="3"/>
        <v>24</v>
      </c>
    </row>
    <row r="12" spans="1:13" s="4" customFormat="1" ht="11.25" customHeight="1" x14ac:dyDescent="0.2">
      <c r="A12" s="9" t="s">
        <v>13</v>
      </c>
      <c r="B12" s="9"/>
      <c r="C12" s="13">
        <v>3</v>
      </c>
      <c r="D12" s="13">
        <v>0</v>
      </c>
      <c r="E12" s="14">
        <f t="shared" si="0"/>
        <v>3</v>
      </c>
      <c r="F12" s="15"/>
      <c r="G12" s="14">
        <v>0</v>
      </c>
      <c r="H12" s="14">
        <v>0</v>
      </c>
      <c r="I12" s="14">
        <f t="shared" si="1"/>
        <v>0</v>
      </c>
      <c r="J12" s="15"/>
      <c r="K12" s="14">
        <f t="shared" si="2"/>
        <v>3</v>
      </c>
      <c r="L12" s="14">
        <f t="shared" si="2"/>
        <v>0</v>
      </c>
      <c r="M12" s="14">
        <f t="shared" si="3"/>
        <v>3</v>
      </c>
    </row>
    <row r="13" spans="1:13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</row>
    <row r="14" spans="1:13" s="27" customFormat="1" ht="11.25" customHeight="1" x14ac:dyDescent="0.2">
      <c r="A14" s="19" t="s">
        <v>7</v>
      </c>
      <c r="B14" s="19"/>
      <c r="C14" s="20">
        <f>C7+C8+C9+C10+C11+C12</f>
        <v>56</v>
      </c>
      <c r="D14" s="20">
        <f>D7+D8+D9+D10+D11+D12</f>
        <v>130</v>
      </c>
      <c r="E14" s="20">
        <f>E7+E8+E9+E10+E11+E12</f>
        <v>186</v>
      </c>
      <c r="F14" s="20"/>
      <c r="G14" s="20">
        <f>G7+G8+G9+G10+G11+G12</f>
        <v>2</v>
      </c>
      <c r="H14" s="20">
        <f>H7+H8+H9+H10+H11+H12</f>
        <v>2</v>
      </c>
      <c r="I14" s="20">
        <f>I7+I8+I9+I10+I11+I12</f>
        <v>4</v>
      </c>
      <c r="J14" s="20"/>
      <c r="K14" s="20">
        <f>K7+K8+K9+K10+K11+K12</f>
        <v>58</v>
      </c>
      <c r="L14" s="20">
        <f>L7+L8+L9+L10+L11+L12</f>
        <v>132</v>
      </c>
      <c r="M14" s="20">
        <f>M7+M8+M9+M10+M11+M12</f>
        <v>190</v>
      </c>
    </row>
    <row r="15" spans="1:13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">
      <c r="C16" s="5"/>
      <c r="D16" s="5"/>
    </row>
  </sheetData>
  <mergeCells count="4">
    <mergeCell ref="A4:A5"/>
    <mergeCell ref="C4:E4"/>
    <mergeCell ref="G4:I4"/>
    <mergeCell ref="K4:M4"/>
  </mergeCells>
  <phoneticPr fontId="0" type="noConversion"/>
  <conditionalFormatting sqref="C83:D83">
    <cfRule type="cellIs" dxfId="56" priority="1" stopIfTrue="1" operator="notEqual">
      <formula>C$48</formula>
    </cfRule>
  </conditionalFormatting>
  <conditionalFormatting sqref="C84:D84">
    <cfRule type="cellIs" dxfId="55" priority="2" stopIfTrue="1" operator="notEqual">
      <formula>C$49</formula>
    </cfRule>
  </conditionalFormatting>
  <conditionalFormatting sqref="C54:D54">
    <cfRule type="cellIs" dxfId="54" priority="3" stopIfTrue="1" operator="notEqual">
      <formula>C$128</formula>
    </cfRule>
  </conditionalFormatting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C5583-53EC-4288-BDAF-C75CF2EAA1BA}">
  <sheetPr codeName="Foglio258"/>
  <dimension ref="A1:M16"/>
  <sheetViews>
    <sheetView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13" ht="12.75" customHeight="1" x14ac:dyDescent="0.2">
      <c r="A1" s="25" t="s">
        <v>1</v>
      </c>
    </row>
    <row r="2" spans="1:13" ht="24" customHeight="1" x14ac:dyDescent="0.2"/>
    <row r="3" spans="1:13" ht="6" customHeight="1" x14ac:dyDescent="0.2"/>
    <row r="4" spans="1:13" s="4" customFormat="1" ht="12" customHeight="1" x14ac:dyDescent="0.2">
      <c r="A4" s="29" t="s">
        <v>2</v>
      </c>
      <c r="B4" s="23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13" s="4" customFormat="1" ht="25.5" customHeight="1" x14ac:dyDescent="0.2">
      <c r="A5" s="30"/>
      <c r="B5" s="24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13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13" s="4" customFormat="1" ht="11.25" customHeight="1" x14ac:dyDescent="0.2">
      <c r="A7" s="9" t="s">
        <v>8</v>
      </c>
      <c r="B7" s="9"/>
      <c r="C7" s="13">
        <v>5</v>
      </c>
      <c r="D7" s="13">
        <v>1</v>
      </c>
      <c r="E7" s="14">
        <f t="shared" ref="E7:E12" si="0">C7+D7</f>
        <v>6</v>
      </c>
      <c r="F7" s="15"/>
      <c r="G7" s="14">
        <v>0</v>
      </c>
      <c r="H7" s="14">
        <v>1</v>
      </c>
      <c r="I7" s="14">
        <f t="shared" ref="I7:I12" si="1">G7+H7</f>
        <v>1</v>
      </c>
      <c r="J7" s="15"/>
      <c r="K7" s="14">
        <f t="shared" ref="K7:L12" si="2">C7+G7</f>
        <v>5</v>
      </c>
      <c r="L7" s="14">
        <f t="shared" si="2"/>
        <v>2</v>
      </c>
      <c r="M7" s="14">
        <f t="shared" ref="M7:M12" si="3">K7+L7</f>
        <v>7</v>
      </c>
    </row>
    <row r="8" spans="1:13" s="4" customFormat="1" ht="11.25" customHeight="1" x14ac:dyDescent="0.2">
      <c r="A8" s="9" t="s">
        <v>0</v>
      </c>
      <c r="B8" s="9"/>
      <c r="C8" s="13">
        <v>7</v>
      </c>
      <c r="D8" s="13">
        <v>11</v>
      </c>
      <c r="E8" s="14">
        <f t="shared" si="0"/>
        <v>18</v>
      </c>
      <c r="F8" s="15"/>
      <c r="G8" s="14">
        <v>1</v>
      </c>
      <c r="H8" s="14">
        <v>0</v>
      </c>
      <c r="I8" s="14">
        <f t="shared" si="1"/>
        <v>1</v>
      </c>
      <c r="J8" s="15"/>
      <c r="K8" s="14">
        <f t="shared" si="2"/>
        <v>8</v>
      </c>
      <c r="L8" s="14">
        <f t="shared" si="2"/>
        <v>11</v>
      </c>
      <c r="M8" s="14">
        <f t="shared" si="3"/>
        <v>19</v>
      </c>
    </row>
    <row r="9" spans="1:13" s="4" customFormat="1" ht="11.25" customHeight="1" x14ac:dyDescent="0.2">
      <c r="A9" s="9" t="s">
        <v>10</v>
      </c>
      <c r="B9" s="9"/>
      <c r="C9" s="13">
        <v>67</v>
      </c>
      <c r="D9" s="13">
        <v>148</v>
      </c>
      <c r="E9" s="14">
        <f t="shared" si="0"/>
        <v>215</v>
      </c>
      <c r="F9" s="15"/>
      <c r="G9" s="14">
        <v>0</v>
      </c>
      <c r="H9" s="14">
        <v>0</v>
      </c>
      <c r="I9" s="14">
        <f t="shared" si="1"/>
        <v>0</v>
      </c>
      <c r="J9" s="15"/>
      <c r="K9" s="14">
        <f t="shared" si="2"/>
        <v>67</v>
      </c>
      <c r="L9" s="14">
        <f t="shared" si="2"/>
        <v>148</v>
      </c>
      <c r="M9" s="14">
        <f t="shared" si="3"/>
        <v>215</v>
      </c>
    </row>
    <row r="10" spans="1:13" s="4" customFormat="1" ht="11.25" customHeight="1" x14ac:dyDescent="0.2">
      <c r="A10" s="9" t="s">
        <v>11</v>
      </c>
      <c r="B10" s="9"/>
      <c r="C10" s="13">
        <v>117</v>
      </c>
      <c r="D10" s="13">
        <v>378</v>
      </c>
      <c r="E10" s="14">
        <f t="shared" si="0"/>
        <v>495</v>
      </c>
      <c r="F10" s="15"/>
      <c r="G10" s="14">
        <v>0</v>
      </c>
      <c r="H10" s="14">
        <v>0</v>
      </c>
      <c r="I10" s="14">
        <f t="shared" si="1"/>
        <v>0</v>
      </c>
      <c r="J10" s="15"/>
      <c r="K10" s="14">
        <f t="shared" si="2"/>
        <v>117</v>
      </c>
      <c r="L10" s="14">
        <f t="shared" si="2"/>
        <v>378</v>
      </c>
      <c r="M10" s="14">
        <f t="shared" si="3"/>
        <v>495</v>
      </c>
    </row>
    <row r="11" spans="1:13" s="4" customFormat="1" ht="11.25" customHeight="1" x14ac:dyDescent="0.2">
      <c r="A11" s="9" t="s">
        <v>12</v>
      </c>
      <c r="B11" s="9"/>
      <c r="C11" s="13">
        <v>33</v>
      </c>
      <c r="D11" s="13">
        <v>73</v>
      </c>
      <c r="E11" s="14">
        <f t="shared" si="0"/>
        <v>106</v>
      </c>
      <c r="F11" s="15"/>
      <c r="G11" s="14">
        <v>0</v>
      </c>
      <c r="H11" s="14">
        <v>0</v>
      </c>
      <c r="I11" s="14">
        <f t="shared" si="1"/>
        <v>0</v>
      </c>
      <c r="J11" s="15"/>
      <c r="K11" s="14">
        <f t="shared" si="2"/>
        <v>33</v>
      </c>
      <c r="L11" s="14">
        <f t="shared" si="2"/>
        <v>73</v>
      </c>
      <c r="M11" s="14">
        <f t="shared" si="3"/>
        <v>106</v>
      </c>
    </row>
    <row r="12" spans="1:13" s="4" customFormat="1" ht="11.25" customHeight="1" x14ac:dyDescent="0.2">
      <c r="A12" s="9" t="s">
        <v>13</v>
      </c>
      <c r="B12" s="9"/>
      <c r="C12" s="13">
        <v>4</v>
      </c>
      <c r="D12" s="13">
        <v>9</v>
      </c>
      <c r="E12" s="14">
        <f t="shared" si="0"/>
        <v>13</v>
      </c>
      <c r="F12" s="15"/>
      <c r="G12" s="14">
        <v>0</v>
      </c>
      <c r="H12" s="14">
        <v>0</v>
      </c>
      <c r="I12" s="14">
        <f t="shared" si="1"/>
        <v>0</v>
      </c>
      <c r="J12" s="15"/>
      <c r="K12" s="14">
        <f t="shared" si="2"/>
        <v>4</v>
      </c>
      <c r="L12" s="14">
        <f t="shared" si="2"/>
        <v>9</v>
      </c>
      <c r="M12" s="14">
        <f t="shared" si="3"/>
        <v>13</v>
      </c>
    </row>
    <row r="13" spans="1:13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</row>
    <row r="14" spans="1:13" s="27" customFormat="1" ht="11.25" customHeight="1" x14ac:dyDescent="0.2">
      <c r="A14" s="19" t="s">
        <v>7</v>
      </c>
      <c r="B14" s="19"/>
      <c r="C14" s="20">
        <f>C7+C8+C9+C10+C11+C12</f>
        <v>233</v>
      </c>
      <c r="D14" s="20">
        <f>D7+D8+D9+D10+D11+D12</f>
        <v>620</v>
      </c>
      <c r="E14" s="20">
        <f>E7+E8+E9+E10+E11+E12</f>
        <v>853</v>
      </c>
      <c r="F14" s="20"/>
      <c r="G14" s="20">
        <f>G7+G8+G9+G10+G11+G12</f>
        <v>1</v>
      </c>
      <c r="H14" s="20">
        <f>H7+H8+H9+H10+H11+H12</f>
        <v>1</v>
      </c>
      <c r="I14" s="20">
        <f>I7+I8+I9+I10+I11+I12</f>
        <v>2</v>
      </c>
      <c r="J14" s="20"/>
      <c r="K14" s="20">
        <f>K7+K8+K9+K10+K11+K12</f>
        <v>234</v>
      </c>
      <c r="L14" s="20">
        <f>L7+L8+L9+L10+L11+L12</f>
        <v>621</v>
      </c>
      <c r="M14" s="20">
        <f>M7+M8+M9+M10+M11+M12</f>
        <v>855</v>
      </c>
    </row>
    <row r="15" spans="1:13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">
      <c r="C16" s="5"/>
      <c r="D16" s="5"/>
    </row>
  </sheetData>
  <mergeCells count="4">
    <mergeCell ref="A4:A5"/>
    <mergeCell ref="C4:E4"/>
    <mergeCell ref="G4:I4"/>
    <mergeCell ref="K4:M4"/>
  </mergeCells>
  <phoneticPr fontId="0" type="noConversion"/>
  <conditionalFormatting sqref="C83:D83">
    <cfRule type="cellIs" dxfId="53" priority="1" stopIfTrue="1" operator="notEqual">
      <formula>C$48</formula>
    </cfRule>
  </conditionalFormatting>
  <conditionalFormatting sqref="C84:D84">
    <cfRule type="cellIs" dxfId="52" priority="2" stopIfTrue="1" operator="notEqual">
      <formula>C$49</formula>
    </cfRule>
  </conditionalFormatting>
  <conditionalFormatting sqref="C54:D54">
    <cfRule type="cellIs" dxfId="51" priority="3" stopIfTrue="1" operator="notEqual">
      <formula>C$128</formula>
    </cfRule>
  </conditionalFormatting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F540E-D31C-4E5C-ADD7-0B082F7A0A6B}">
  <sheetPr codeName="Foglio241"/>
  <dimension ref="A1:M15"/>
  <sheetViews>
    <sheetView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13" ht="12.75" customHeight="1" x14ac:dyDescent="0.2">
      <c r="A1" s="25" t="s">
        <v>1</v>
      </c>
    </row>
    <row r="2" spans="1:13" ht="24" customHeight="1" x14ac:dyDescent="0.2"/>
    <row r="3" spans="1:13" ht="6" customHeight="1" x14ac:dyDescent="0.2"/>
    <row r="4" spans="1:13" s="4" customFormat="1" ht="12" customHeight="1" x14ac:dyDescent="0.2">
      <c r="A4" s="29" t="s">
        <v>2</v>
      </c>
      <c r="B4" s="21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13" s="4" customFormat="1" ht="25.5" customHeight="1" x14ac:dyDescent="0.2">
      <c r="A5" s="30"/>
      <c r="B5" s="22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13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13" s="4" customFormat="1" ht="11.25" customHeight="1" x14ac:dyDescent="0.2">
      <c r="A7" s="9" t="s">
        <v>8</v>
      </c>
      <c r="B7" s="9"/>
      <c r="C7" s="13">
        <v>1</v>
      </c>
      <c r="D7" s="13">
        <v>0</v>
      </c>
      <c r="E7" s="14">
        <f t="shared" ref="E7:E12" si="0">C7+D7</f>
        <v>1</v>
      </c>
      <c r="F7" s="15"/>
      <c r="G7" s="14">
        <v>1</v>
      </c>
      <c r="H7" s="14">
        <v>0</v>
      </c>
      <c r="I7" s="14">
        <f t="shared" ref="I7:I12" si="1">G7+H7</f>
        <v>1</v>
      </c>
      <c r="J7" s="15"/>
      <c r="K7" s="14">
        <f t="shared" ref="K7:L12" si="2">C7+G7</f>
        <v>2</v>
      </c>
      <c r="L7" s="14">
        <f t="shared" si="2"/>
        <v>0</v>
      </c>
      <c r="M7" s="14">
        <f t="shared" ref="M7:M12" si="3">K7+L7</f>
        <v>2</v>
      </c>
    </row>
    <row r="8" spans="1:13" s="4" customFormat="1" ht="11.25" customHeight="1" x14ac:dyDescent="0.2">
      <c r="A8" s="9" t="s">
        <v>0</v>
      </c>
      <c r="B8" s="9"/>
      <c r="C8" s="13">
        <v>4</v>
      </c>
      <c r="D8" s="13">
        <v>0</v>
      </c>
      <c r="E8" s="14">
        <f t="shared" si="0"/>
        <v>4</v>
      </c>
      <c r="F8" s="15"/>
      <c r="G8" s="14">
        <v>0</v>
      </c>
      <c r="H8" s="14">
        <v>0</v>
      </c>
      <c r="I8" s="14">
        <f t="shared" si="1"/>
        <v>0</v>
      </c>
      <c r="J8" s="15"/>
      <c r="K8" s="14">
        <f t="shared" si="2"/>
        <v>4</v>
      </c>
      <c r="L8" s="14">
        <f t="shared" si="2"/>
        <v>0</v>
      </c>
      <c r="M8" s="14">
        <f t="shared" si="3"/>
        <v>4</v>
      </c>
    </row>
    <row r="9" spans="1:13" s="4" customFormat="1" ht="11.25" customHeight="1" x14ac:dyDescent="0.2">
      <c r="A9" s="9" t="s">
        <v>10</v>
      </c>
      <c r="B9" s="9"/>
      <c r="C9" s="13">
        <v>42</v>
      </c>
      <c r="D9" s="13">
        <v>55</v>
      </c>
      <c r="E9" s="14">
        <f t="shared" si="0"/>
        <v>97</v>
      </c>
      <c r="F9" s="15"/>
      <c r="G9" s="14">
        <v>2</v>
      </c>
      <c r="H9" s="14">
        <v>2</v>
      </c>
      <c r="I9" s="14">
        <f t="shared" si="1"/>
        <v>4</v>
      </c>
      <c r="J9" s="15"/>
      <c r="K9" s="14">
        <f t="shared" si="2"/>
        <v>44</v>
      </c>
      <c r="L9" s="14">
        <f t="shared" si="2"/>
        <v>57</v>
      </c>
      <c r="M9" s="14">
        <f t="shared" si="3"/>
        <v>101</v>
      </c>
    </row>
    <row r="10" spans="1:13" s="4" customFormat="1" ht="11.25" customHeight="1" x14ac:dyDescent="0.2">
      <c r="A10" s="9" t="s">
        <v>11</v>
      </c>
      <c r="B10" s="9"/>
      <c r="C10" s="13">
        <v>27</v>
      </c>
      <c r="D10" s="13">
        <v>62</v>
      </c>
      <c r="E10" s="14">
        <f t="shared" si="0"/>
        <v>89</v>
      </c>
      <c r="F10" s="15"/>
      <c r="G10" s="14">
        <v>5</v>
      </c>
      <c r="H10" s="14">
        <v>6</v>
      </c>
      <c r="I10" s="14">
        <f t="shared" si="1"/>
        <v>11</v>
      </c>
      <c r="J10" s="15"/>
      <c r="K10" s="14">
        <f t="shared" si="2"/>
        <v>32</v>
      </c>
      <c r="L10" s="14">
        <f t="shared" si="2"/>
        <v>68</v>
      </c>
      <c r="M10" s="14">
        <f t="shared" si="3"/>
        <v>100</v>
      </c>
    </row>
    <row r="11" spans="1:13" s="4" customFormat="1" ht="11.25" customHeight="1" x14ac:dyDescent="0.2">
      <c r="A11" s="9" t="s">
        <v>12</v>
      </c>
      <c r="B11" s="9"/>
      <c r="C11" s="13">
        <v>12</v>
      </c>
      <c r="D11" s="13">
        <v>29</v>
      </c>
      <c r="E11" s="14">
        <f t="shared" si="0"/>
        <v>41</v>
      </c>
      <c r="F11" s="15"/>
      <c r="G11" s="14">
        <v>2</v>
      </c>
      <c r="H11" s="14">
        <v>2</v>
      </c>
      <c r="I11" s="14">
        <f t="shared" si="1"/>
        <v>4</v>
      </c>
      <c r="J11" s="15"/>
      <c r="K11" s="14">
        <f t="shared" si="2"/>
        <v>14</v>
      </c>
      <c r="L11" s="14">
        <f t="shared" si="2"/>
        <v>31</v>
      </c>
      <c r="M11" s="14">
        <f t="shared" si="3"/>
        <v>45</v>
      </c>
    </row>
    <row r="12" spans="1:13" s="4" customFormat="1" ht="11.25" customHeight="1" x14ac:dyDescent="0.2">
      <c r="A12" s="9" t="s">
        <v>13</v>
      </c>
      <c r="B12" s="9"/>
      <c r="C12" s="13">
        <v>4</v>
      </c>
      <c r="D12" s="13">
        <v>2</v>
      </c>
      <c r="E12" s="14">
        <f t="shared" si="0"/>
        <v>6</v>
      </c>
      <c r="F12" s="15"/>
      <c r="G12" s="14">
        <v>2</v>
      </c>
      <c r="H12" s="14">
        <v>0</v>
      </c>
      <c r="I12" s="14">
        <f t="shared" si="1"/>
        <v>2</v>
      </c>
      <c r="J12" s="15"/>
      <c r="K12" s="14">
        <f t="shared" si="2"/>
        <v>6</v>
      </c>
      <c r="L12" s="14">
        <f t="shared" si="2"/>
        <v>2</v>
      </c>
      <c r="M12" s="14">
        <f t="shared" si="3"/>
        <v>8</v>
      </c>
    </row>
    <row r="13" spans="1:13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</row>
    <row r="14" spans="1:13" s="27" customFormat="1" ht="11.25" customHeight="1" x14ac:dyDescent="0.2">
      <c r="A14" s="19" t="s">
        <v>7</v>
      </c>
      <c r="B14" s="19"/>
      <c r="C14" s="20">
        <f>C7+C8+C9+C10+C11+C12</f>
        <v>90</v>
      </c>
      <c r="D14" s="20">
        <f>D7+D8+D9+D10+D11+D12</f>
        <v>148</v>
      </c>
      <c r="E14" s="20">
        <f>E7+E8+E9+E10+E11+E12</f>
        <v>238</v>
      </c>
      <c r="F14" s="20"/>
      <c r="G14" s="20">
        <f>G7+G8+G9+G10+G11+G12</f>
        <v>12</v>
      </c>
      <c r="H14" s="20">
        <f>H7+H8+H9+H10+H11+H12</f>
        <v>10</v>
      </c>
      <c r="I14" s="20">
        <f>I7+I8+I9+I10+I11+I12</f>
        <v>22</v>
      </c>
      <c r="J14" s="20"/>
      <c r="K14" s="20">
        <f>K7+K8+K9+K10+K11+K12</f>
        <v>102</v>
      </c>
      <c r="L14" s="20">
        <f>L7+L8+L9+L10+L11+L12</f>
        <v>158</v>
      </c>
      <c r="M14" s="20">
        <f>M7+M8+M9+M10+M11+M12</f>
        <v>260</v>
      </c>
    </row>
    <row r="15" spans="1:13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</sheetData>
  <mergeCells count="4">
    <mergeCell ref="K4:M4"/>
    <mergeCell ref="A4:A5"/>
    <mergeCell ref="C4:E4"/>
    <mergeCell ref="G4:I4"/>
  </mergeCells>
  <phoneticPr fontId="0" type="noConversion"/>
  <conditionalFormatting sqref="C83:D83">
    <cfRule type="cellIs" dxfId="50" priority="1" stopIfTrue="1" operator="notEqual">
      <formula>C$48</formula>
    </cfRule>
  </conditionalFormatting>
  <conditionalFormatting sqref="C84:D84">
    <cfRule type="cellIs" dxfId="49" priority="2" stopIfTrue="1" operator="notEqual">
      <formula>C$49</formula>
    </cfRule>
  </conditionalFormatting>
  <conditionalFormatting sqref="C54:D54">
    <cfRule type="cellIs" dxfId="48" priority="3" stopIfTrue="1" operator="notEqual">
      <formula>C$128</formula>
    </cfRule>
  </conditionalFormatting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CF0BB-9021-438A-9F8C-A60939E0B088}">
  <sheetPr codeName="Foglio263"/>
  <dimension ref="A1:M16"/>
  <sheetViews>
    <sheetView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13" ht="12.75" customHeight="1" x14ac:dyDescent="0.2">
      <c r="A1" s="25" t="s">
        <v>1</v>
      </c>
    </row>
    <row r="2" spans="1:13" ht="24" customHeight="1" x14ac:dyDescent="0.2"/>
    <row r="3" spans="1:13" ht="6" customHeight="1" x14ac:dyDescent="0.2"/>
    <row r="4" spans="1:13" s="4" customFormat="1" ht="12" customHeight="1" x14ac:dyDescent="0.2">
      <c r="A4" s="29" t="s">
        <v>2</v>
      </c>
      <c r="B4" s="21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13" s="4" customFormat="1" ht="25.5" customHeight="1" x14ac:dyDescent="0.2">
      <c r="A5" s="30"/>
      <c r="B5" s="22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13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13" s="4" customFormat="1" ht="11.25" customHeight="1" x14ac:dyDescent="0.2">
      <c r="A7" s="9" t="s">
        <v>8</v>
      </c>
      <c r="B7" s="9"/>
      <c r="C7" s="13">
        <v>1</v>
      </c>
      <c r="D7" s="13">
        <v>0</v>
      </c>
      <c r="E7" s="14">
        <f t="shared" ref="E7:E12" si="0">C7+D7</f>
        <v>1</v>
      </c>
      <c r="F7" s="15"/>
      <c r="G7" s="14">
        <v>0</v>
      </c>
      <c r="H7" s="14">
        <v>0</v>
      </c>
      <c r="I7" s="14">
        <f t="shared" ref="I7:I12" si="1">G7+H7</f>
        <v>0</v>
      </c>
      <c r="J7" s="15"/>
      <c r="K7" s="14">
        <f t="shared" ref="K7:L12" si="2">C7+G7</f>
        <v>1</v>
      </c>
      <c r="L7" s="14">
        <f t="shared" si="2"/>
        <v>0</v>
      </c>
      <c r="M7" s="14">
        <f t="shared" ref="M7:M12" si="3">K7+L7</f>
        <v>1</v>
      </c>
    </row>
    <row r="8" spans="1:13" s="4" customFormat="1" ht="11.25" customHeight="1" x14ac:dyDescent="0.2">
      <c r="A8" s="9" t="s">
        <v>0</v>
      </c>
      <c r="B8" s="9"/>
      <c r="C8" s="13">
        <v>3</v>
      </c>
      <c r="D8" s="13">
        <v>0</v>
      </c>
      <c r="E8" s="14">
        <f t="shared" si="0"/>
        <v>3</v>
      </c>
      <c r="F8" s="15"/>
      <c r="G8" s="14">
        <v>0</v>
      </c>
      <c r="H8" s="14">
        <v>0</v>
      </c>
      <c r="I8" s="14">
        <f t="shared" si="1"/>
        <v>0</v>
      </c>
      <c r="J8" s="15"/>
      <c r="K8" s="14">
        <f t="shared" si="2"/>
        <v>3</v>
      </c>
      <c r="L8" s="14">
        <f t="shared" si="2"/>
        <v>0</v>
      </c>
      <c r="M8" s="14">
        <f t="shared" si="3"/>
        <v>3</v>
      </c>
    </row>
    <row r="9" spans="1:13" s="4" customFormat="1" ht="11.25" customHeight="1" x14ac:dyDescent="0.2">
      <c r="A9" s="9" t="s">
        <v>10</v>
      </c>
      <c r="B9" s="9"/>
      <c r="C9" s="13">
        <v>23</v>
      </c>
      <c r="D9" s="13">
        <v>29</v>
      </c>
      <c r="E9" s="14">
        <f t="shared" si="0"/>
        <v>52</v>
      </c>
      <c r="F9" s="15"/>
      <c r="G9" s="14">
        <v>2</v>
      </c>
      <c r="H9" s="14">
        <v>1</v>
      </c>
      <c r="I9" s="14">
        <f t="shared" si="1"/>
        <v>3</v>
      </c>
      <c r="J9" s="15"/>
      <c r="K9" s="14">
        <f t="shared" si="2"/>
        <v>25</v>
      </c>
      <c r="L9" s="14">
        <f t="shared" si="2"/>
        <v>30</v>
      </c>
      <c r="M9" s="14">
        <f t="shared" si="3"/>
        <v>55</v>
      </c>
    </row>
    <row r="10" spans="1:13" s="4" customFormat="1" ht="11.25" customHeight="1" x14ac:dyDescent="0.2">
      <c r="A10" s="9" t="s">
        <v>11</v>
      </c>
      <c r="B10" s="9"/>
      <c r="C10" s="13">
        <v>15</v>
      </c>
      <c r="D10" s="13">
        <v>28</v>
      </c>
      <c r="E10" s="14">
        <f t="shared" si="0"/>
        <v>43</v>
      </c>
      <c r="F10" s="15"/>
      <c r="G10" s="14">
        <v>5</v>
      </c>
      <c r="H10" s="14">
        <v>6</v>
      </c>
      <c r="I10" s="14">
        <f t="shared" si="1"/>
        <v>11</v>
      </c>
      <c r="J10" s="15"/>
      <c r="K10" s="14">
        <f t="shared" si="2"/>
        <v>20</v>
      </c>
      <c r="L10" s="14">
        <f t="shared" si="2"/>
        <v>34</v>
      </c>
      <c r="M10" s="14">
        <f t="shared" si="3"/>
        <v>54</v>
      </c>
    </row>
    <row r="11" spans="1:13" s="4" customFormat="1" ht="11.25" customHeight="1" x14ac:dyDescent="0.2">
      <c r="A11" s="9" t="s">
        <v>12</v>
      </c>
      <c r="B11" s="9"/>
      <c r="C11" s="13">
        <v>8</v>
      </c>
      <c r="D11" s="13">
        <v>19</v>
      </c>
      <c r="E11" s="14">
        <f t="shared" si="0"/>
        <v>27</v>
      </c>
      <c r="F11" s="15"/>
      <c r="G11" s="14">
        <v>2</v>
      </c>
      <c r="H11" s="14">
        <v>2</v>
      </c>
      <c r="I11" s="14">
        <f t="shared" si="1"/>
        <v>4</v>
      </c>
      <c r="J11" s="15"/>
      <c r="K11" s="14">
        <f t="shared" si="2"/>
        <v>10</v>
      </c>
      <c r="L11" s="14">
        <f t="shared" si="2"/>
        <v>21</v>
      </c>
      <c r="M11" s="14">
        <f t="shared" si="3"/>
        <v>31</v>
      </c>
    </row>
    <row r="12" spans="1:13" s="4" customFormat="1" ht="11.25" customHeight="1" x14ac:dyDescent="0.2">
      <c r="A12" s="9" t="s">
        <v>13</v>
      </c>
      <c r="B12" s="9"/>
      <c r="C12" s="13">
        <v>0</v>
      </c>
      <c r="D12" s="13">
        <v>0</v>
      </c>
      <c r="E12" s="14">
        <f t="shared" si="0"/>
        <v>0</v>
      </c>
      <c r="F12" s="15"/>
      <c r="G12" s="14">
        <v>2</v>
      </c>
      <c r="H12" s="14">
        <v>0</v>
      </c>
      <c r="I12" s="14">
        <f t="shared" si="1"/>
        <v>2</v>
      </c>
      <c r="J12" s="15"/>
      <c r="K12" s="14">
        <f t="shared" si="2"/>
        <v>2</v>
      </c>
      <c r="L12" s="14">
        <f t="shared" si="2"/>
        <v>0</v>
      </c>
      <c r="M12" s="14">
        <f t="shared" si="3"/>
        <v>2</v>
      </c>
    </row>
    <row r="13" spans="1:13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</row>
    <row r="14" spans="1:13" s="27" customFormat="1" ht="11.25" customHeight="1" x14ac:dyDescent="0.2">
      <c r="A14" s="19" t="s">
        <v>7</v>
      </c>
      <c r="B14" s="19"/>
      <c r="C14" s="20">
        <f>C7+C8+C9+C10+C11+C12</f>
        <v>50</v>
      </c>
      <c r="D14" s="20">
        <f>D7+D8+D9+D10+D11+D12</f>
        <v>76</v>
      </c>
      <c r="E14" s="20">
        <f>E7+E8+E9+E10+E11+E12</f>
        <v>126</v>
      </c>
      <c r="F14" s="20"/>
      <c r="G14" s="20">
        <f>G7+G8+G9+G10+G11+G12</f>
        <v>11</v>
      </c>
      <c r="H14" s="20">
        <f>H7+H8+H9+H10+H11+H12</f>
        <v>9</v>
      </c>
      <c r="I14" s="20">
        <f>I7+I8+I9+I10+I11+I12</f>
        <v>20</v>
      </c>
      <c r="J14" s="20"/>
      <c r="K14" s="20">
        <f>K7+K8+K9+K10+K11+K12</f>
        <v>61</v>
      </c>
      <c r="L14" s="20">
        <f>L7+L8+L9+L10+L11+L12</f>
        <v>85</v>
      </c>
      <c r="M14" s="20">
        <f>M7+M8+M9+M10+M11+M12</f>
        <v>146</v>
      </c>
    </row>
    <row r="15" spans="1:13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">
      <c r="C16" s="5"/>
      <c r="D16" s="5"/>
    </row>
  </sheetData>
  <mergeCells count="4">
    <mergeCell ref="G4:I4"/>
    <mergeCell ref="K4:M4"/>
    <mergeCell ref="A4:A5"/>
    <mergeCell ref="C4:E4"/>
  </mergeCells>
  <phoneticPr fontId="0" type="noConversion"/>
  <conditionalFormatting sqref="C83:D83">
    <cfRule type="cellIs" dxfId="47" priority="1" stopIfTrue="1" operator="notEqual">
      <formula>C$48</formula>
    </cfRule>
  </conditionalFormatting>
  <conditionalFormatting sqref="C84:D84">
    <cfRule type="cellIs" dxfId="46" priority="2" stopIfTrue="1" operator="notEqual">
      <formula>C$49</formula>
    </cfRule>
  </conditionalFormatting>
  <conditionalFormatting sqref="C54:D54">
    <cfRule type="cellIs" dxfId="45" priority="3" stopIfTrue="1" operator="notEqual">
      <formula>C$128</formula>
    </cfRule>
  </conditionalFormatting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EC276-1BE1-43A8-9866-6B184DCBDD24}">
  <sheetPr codeName="Foglio262"/>
  <dimension ref="A1:M16"/>
  <sheetViews>
    <sheetView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13" ht="12.75" customHeight="1" x14ac:dyDescent="0.2">
      <c r="A1" s="25" t="s">
        <v>1</v>
      </c>
    </row>
    <row r="2" spans="1:13" ht="24" customHeight="1" x14ac:dyDescent="0.2"/>
    <row r="3" spans="1:13" ht="6" customHeight="1" x14ac:dyDescent="0.2"/>
    <row r="4" spans="1:13" s="4" customFormat="1" ht="12" customHeight="1" x14ac:dyDescent="0.2">
      <c r="A4" s="29" t="s">
        <v>2</v>
      </c>
      <c r="B4" s="21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13" s="4" customFormat="1" ht="25.5" customHeight="1" x14ac:dyDescent="0.2">
      <c r="A5" s="30"/>
      <c r="B5" s="22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13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13" s="4" customFormat="1" ht="11.25" customHeight="1" x14ac:dyDescent="0.2">
      <c r="A7" s="9" t="s">
        <v>8</v>
      </c>
      <c r="B7" s="9"/>
      <c r="C7" s="13">
        <v>0</v>
      </c>
      <c r="D7" s="13">
        <v>0</v>
      </c>
      <c r="E7" s="14">
        <f t="shared" ref="E7:E12" si="0">C7+D7</f>
        <v>0</v>
      </c>
      <c r="F7" s="15"/>
      <c r="G7" s="14">
        <v>1</v>
      </c>
      <c r="H7" s="14">
        <v>0</v>
      </c>
      <c r="I7" s="14">
        <f t="shared" ref="I7:I12" si="1">G7+H7</f>
        <v>1</v>
      </c>
      <c r="J7" s="15"/>
      <c r="K7" s="14">
        <f t="shared" ref="K7:L12" si="2">C7+G7</f>
        <v>1</v>
      </c>
      <c r="L7" s="14">
        <f t="shared" si="2"/>
        <v>0</v>
      </c>
      <c r="M7" s="14">
        <f t="shared" ref="M7:M12" si="3">K7+L7</f>
        <v>1</v>
      </c>
    </row>
    <row r="8" spans="1:13" s="4" customFormat="1" ht="11.25" customHeight="1" x14ac:dyDescent="0.2">
      <c r="A8" s="9" t="s">
        <v>0</v>
      </c>
      <c r="B8" s="9"/>
      <c r="C8" s="13">
        <v>1</v>
      </c>
      <c r="D8" s="13">
        <v>0</v>
      </c>
      <c r="E8" s="14">
        <f t="shared" si="0"/>
        <v>1</v>
      </c>
      <c r="F8" s="15"/>
      <c r="G8" s="14">
        <v>0</v>
      </c>
      <c r="H8" s="14">
        <v>0</v>
      </c>
      <c r="I8" s="14">
        <f t="shared" si="1"/>
        <v>0</v>
      </c>
      <c r="J8" s="15"/>
      <c r="K8" s="14">
        <f t="shared" si="2"/>
        <v>1</v>
      </c>
      <c r="L8" s="14">
        <f t="shared" si="2"/>
        <v>0</v>
      </c>
      <c r="M8" s="14">
        <f t="shared" si="3"/>
        <v>1</v>
      </c>
    </row>
    <row r="9" spans="1:13" s="4" customFormat="1" ht="11.25" customHeight="1" x14ac:dyDescent="0.2">
      <c r="A9" s="9" t="s">
        <v>10</v>
      </c>
      <c r="B9" s="9"/>
      <c r="C9" s="13">
        <v>19</v>
      </c>
      <c r="D9" s="13">
        <v>26</v>
      </c>
      <c r="E9" s="14">
        <f t="shared" si="0"/>
        <v>45</v>
      </c>
      <c r="F9" s="15"/>
      <c r="G9" s="14">
        <v>0</v>
      </c>
      <c r="H9" s="14">
        <v>1</v>
      </c>
      <c r="I9" s="14">
        <f t="shared" si="1"/>
        <v>1</v>
      </c>
      <c r="J9" s="15"/>
      <c r="K9" s="14">
        <f t="shared" si="2"/>
        <v>19</v>
      </c>
      <c r="L9" s="14">
        <f t="shared" si="2"/>
        <v>27</v>
      </c>
      <c r="M9" s="14">
        <f t="shared" si="3"/>
        <v>46</v>
      </c>
    </row>
    <row r="10" spans="1:13" s="4" customFormat="1" ht="11.25" customHeight="1" x14ac:dyDescent="0.2">
      <c r="A10" s="9" t="s">
        <v>11</v>
      </c>
      <c r="B10" s="9"/>
      <c r="C10" s="13">
        <v>12</v>
      </c>
      <c r="D10" s="13">
        <v>34</v>
      </c>
      <c r="E10" s="14">
        <f t="shared" si="0"/>
        <v>46</v>
      </c>
      <c r="F10" s="15"/>
      <c r="G10" s="14">
        <v>0</v>
      </c>
      <c r="H10" s="14">
        <v>0</v>
      </c>
      <c r="I10" s="14">
        <f t="shared" si="1"/>
        <v>0</v>
      </c>
      <c r="J10" s="15"/>
      <c r="K10" s="14">
        <f t="shared" si="2"/>
        <v>12</v>
      </c>
      <c r="L10" s="14">
        <f t="shared" si="2"/>
        <v>34</v>
      </c>
      <c r="M10" s="14">
        <f t="shared" si="3"/>
        <v>46</v>
      </c>
    </row>
    <row r="11" spans="1:13" s="4" customFormat="1" ht="11.25" customHeight="1" x14ac:dyDescent="0.2">
      <c r="A11" s="9" t="s">
        <v>12</v>
      </c>
      <c r="B11" s="9"/>
      <c r="C11" s="13">
        <v>4</v>
      </c>
      <c r="D11" s="13">
        <v>10</v>
      </c>
      <c r="E11" s="14">
        <f t="shared" si="0"/>
        <v>14</v>
      </c>
      <c r="F11" s="15"/>
      <c r="G11" s="14">
        <v>0</v>
      </c>
      <c r="H11" s="14">
        <v>0</v>
      </c>
      <c r="I11" s="14">
        <f t="shared" si="1"/>
        <v>0</v>
      </c>
      <c r="J11" s="15"/>
      <c r="K11" s="14">
        <f t="shared" si="2"/>
        <v>4</v>
      </c>
      <c r="L11" s="14">
        <f t="shared" si="2"/>
        <v>10</v>
      </c>
      <c r="M11" s="14">
        <f t="shared" si="3"/>
        <v>14</v>
      </c>
    </row>
    <row r="12" spans="1:13" s="4" customFormat="1" ht="11.25" customHeight="1" x14ac:dyDescent="0.2">
      <c r="A12" s="9" t="s">
        <v>13</v>
      </c>
      <c r="B12" s="9"/>
      <c r="C12" s="13">
        <v>4</v>
      </c>
      <c r="D12" s="13">
        <v>2</v>
      </c>
      <c r="E12" s="14">
        <f t="shared" si="0"/>
        <v>6</v>
      </c>
      <c r="F12" s="15"/>
      <c r="G12" s="14">
        <v>0</v>
      </c>
      <c r="H12" s="14">
        <v>0</v>
      </c>
      <c r="I12" s="14">
        <f t="shared" si="1"/>
        <v>0</v>
      </c>
      <c r="J12" s="15"/>
      <c r="K12" s="14">
        <f t="shared" si="2"/>
        <v>4</v>
      </c>
      <c r="L12" s="14">
        <f t="shared" si="2"/>
        <v>2</v>
      </c>
      <c r="M12" s="14">
        <f t="shared" si="3"/>
        <v>6</v>
      </c>
    </row>
    <row r="13" spans="1:13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</row>
    <row r="14" spans="1:13" s="27" customFormat="1" ht="11.25" customHeight="1" x14ac:dyDescent="0.2">
      <c r="A14" s="19" t="s">
        <v>7</v>
      </c>
      <c r="B14" s="19"/>
      <c r="C14" s="20">
        <f>C7+C8+C9+C10+C11+C12</f>
        <v>40</v>
      </c>
      <c r="D14" s="20">
        <f>D7+D8+D9+D10+D11+D12</f>
        <v>72</v>
      </c>
      <c r="E14" s="20">
        <f>E7+E8+E9+E10+E11+E12</f>
        <v>112</v>
      </c>
      <c r="F14" s="20"/>
      <c r="G14" s="20">
        <f>G7+G8+G9+G10+G11+G12</f>
        <v>1</v>
      </c>
      <c r="H14" s="20">
        <f>H7+H8+H9+H10+H11+H12</f>
        <v>1</v>
      </c>
      <c r="I14" s="20">
        <f>I7+I8+I9+I10+I11+I12</f>
        <v>2</v>
      </c>
      <c r="J14" s="20"/>
      <c r="K14" s="20">
        <f>K7+K8+K9+K10+K11+K12</f>
        <v>41</v>
      </c>
      <c r="L14" s="20">
        <f>L7+L8+L9+L10+L11+L12</f>
        <v>73</v>
      </c>
      <c r="M14" s="20">
        <f>M7+M8+M9+M10+M11+M12</f>
        <v>114</v>
      </c>
    </row>
    <row r="15" spans="1:13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">
      <c r="C16" s="5"/>
      <c r="D16" s="5"/>
    </row>
  </sheetData>
  <mergeCells count="4">
    <mergeCell ref="A4:A5"/>
    <mergeCell ref="C4:E4"/>
    <mergeCell ref="G4:I4"/>
    <mergeCell ref="K4:M4"/>
  </mergeCells>
  <phoneticPr fontId="0" type="noConversion"/>
  <conditionalFormatting sqref="C83:D83">
    <cfRule type="cellIs" dxfId="44" priority="1" stopIfTrue="1" operator="notEqual">
      <formula>C$48</formula>
    </cfRule>
  </conditionalFormatting>
  <conditionalFormatting sqref="C84:D84">
    <cfRule type="cellIs" dxfId="43" priority="2" stopIfTrue="1" operator="notEqual">
      <formula>C$49</formula>
    </cfRule>
  </conditionalFormatting>
  <conditionalFormatting sqref="C54:D54">
    <cfRule type="cellIs" dxfId="42" priority="3" stopIfTrue="1" operator="notEqual">
      <formula>C$128</formula>
    </cfRule>
  </conditionalFormatting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4A031-508E-48D2-861D-4A9A234C43DB}">
  <sheetPr codeName="Foglio259"/>
  <dimension ref="A1:M16"/>
  <sheetViews>
    <sheetView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13" ht="12.75" customHeight="1" x14ac:dyDescent="0.2">
      <c r="A1" s="25" t="s">
        <v>1</v>
      </c>
    </row>
    <row r="2" spans="1:13" ht="24" customHeight="1" x14ac:dyDescent="0.2">
      <c r="D2" s="2"/>
    </row>
    <row r="3" spans="1:13" ht="6" customHeight="1" x14ac:dyDescent="0.2"/>
    <row r="4" spans="1:13" s="4" customFormat="1" ht="12" customHeight="1" x14ac:dyDescent="0.2">
      <c r="A4" s="29" t="s">
        <v>2</v>
      </c>
      <c r="B4" s="21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13" s="4" customFormat="1" ht="25.5" customHeight="1" x14ac:dyDescent="0.2">
      <c r="A5" s="30"/>
      <c r="B5" s="22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13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13" s="4" customFormat="1" ht="11.25" customHeight="1" x14ac:dyDescent="0.2">
      <c r="A7" s="9" t="s">
        <v>8</v>
      </c>
      <c r="B7" s="9"/>
      <c r="C7" s="13">
        <v>4</v>
      </c>
      <c r="D7" s="13">
        <v>1</v>
      </c>
      <c r="E7" s="14">
        <f t="shared" ref="E7:E12" si="0">C7+D7</f>
        <v>5</v>
      </c>
      <c r="F7" s="15"/>
      <c r="G7" s="14">
        <v>0</v>
      </c>
      <c r="H7" s="14">
        <v>0</v>
      </c>
      <c r="I7" s="14">
        <f t="shared" ref="I7:I12" si="1">G7+H7</f>
        <v>0</v>
      </c>
      <c r="J7" s="15"/>
      <c r="K7" s="14">
        <f t="shared" ref="K7:L12" si="2">C7+G7</f>
        <v>4</v>
      </c>
      <c r="L7" s="14">
        <f t="shared" si="2"/>
        <v>1</v>
      </c>
      <c r="M7" s="14">
        <f t="shared" ref="M7:M12" si="3">K7+L7</f>
        <v>5</v>
      </c>
    </row>
    <row r="8" spans="1:13" s="4" customFormat="1" ht="11.25" customHeight="1" x14ac:dyDescent="0.2">
      <c r="A8" s="9" t="s">
        <v>0</v>
      </c>
      <c r="B8" s="9"/>
      <c r="C8" s="13">
        <v>6</v>
      </c>
      <c r="D8" s="13">
        <v>2</v>
      </c>
      <c r="E8" s="14">
        <f t="shared" si="0"/>
        <v>8</v>
      </c>
      <c r="F8" s="15"/>
      <c r="G8" s="14">
        <v>0</v>
      </c>
      <c r="H8" s="14">
        <v>0</v>
      </c>
      <c r="I8" s="14">
        <f t="shared" si="1"/>
        <v>0</v>
      </c>
      <c r="J8" s="15"/>
      <c r="K8" s="14">
        <f t="shared" si="2"/>
        <v>6</v>
      </c>
      <c r="L8" s="14">
        <f t="shared" si="2"/>
        <v>2</v>
      </c>
      <c r="M8" s="14">
        <f t="shared" si="3"/>
        <v>8</v>
      </c>
    </row>
    <row r="9" spans="1:13" s="4" customFormat="1" ht="11.25" customHeight="1" x14ac:dyDescent="0.2">
      <c r="A9" s="9" t="s">
        <v>10</v>
      </c>
      <c r="B9" s="9"/>
      <c r="C9" s="13">
        <v>48</v>
      </c>
      <c r="D9" s="13">
        <v>107</v>
      </c>
      <c r="E9" s="14">
        <f t="shared" si="0"/>
        <v>155</v>
      </c>
      <c r="F9" s="15"/>
      <c r="G9" s="14">
        <v>0</v>
      </c>
      <c r="H9" s="14">
        <v>0</v>
      </c>
      <c r="I9" s="14">
        <f t="shared" si="1"/>
        <v>0</v>
      </c>
      <c r="J9" s="15"/>
      <c r="K9" s="14">
        <f t="shared" si="2"/>
        <v>48</v>
      </c>
      <c r="L9" s="14">
        <f t="shared" si="2"/>
        <v>107</v>
      </c>
      <c r="M9" s="14">
        <f t="shared" si="3"/>
        <v>155</v>
      </c>
    </row>
    <row r="10" spans="1:13" s="4" customFormat="1" ht="11.25" customHeight="1" x14ac:dyDescent="0.2">
      <c r="A10" s="9" t="s">
        <v>11</v>
      </c>
      <c r="B10" s="9"/>
      <c r="C10" s="13">
        <v>69</v>
      </c>
      <c r="D10" s="13">
        <v>264</v>
      </c>
      <c r="E10" s="14">
        <f t="shared" si="0"/>
        <v>333</v>
      </c>
      <c r="F10" s="15"/>
      <c r="G10" s="14">
        <v>4</v>
      </c>
      <c r="H10" s="14">
        <v>1</v>
      </c>
      <c r="I10" s="14">
        <f t="shared" si="1"/>
        <v>5</v>
      </c>
      <c r="J10" s="15"/>
      <c r="K10" s="14">
        <f t="shared" si="2"/>
        <v>73</v>
      </c>
      <c r="L10" s="14">
        <f t="shared" si="2"/>
        <v>265</v>
      </c>
      <c r="M10" s="14">
        <f t="shared" si="3"/>
        <v>338</v>
      </c>
    </row>
    <row r="11" spans="1:13" s="4" customFormat="1" ht="11.25" customHeight="1" x14ac:dyDescent="0.2">
      <c r="A11" s="9" t="s">
        <v>12</v>
      </c>
      <c r="B11" s="9"/>
      <c r="C11" s="13">
        <v>9</v>
      </c>
      <c r="D11" s="13">
        <v>11</v>
      </c>
      <c r="E11" s="14">
        <f t="shared" si="0"/>
        <v>20</v>
      </c>
      <c r="F11" s="15"/>
      <c r="G11" s="14">
        <v>0</v>
      </c>
      <c r="H11" s="14">
        <v>0</v>
      </c>
      <c r="I11" s="14">
        <f t="shared" si="1"/>
        <v>0</v>
      </c>
      <c r="J11" s="15"/>
      <c r="K11" s="14">
        <f t="shared" si="2"/>
        <v>9</v>
      </c>
      <c r="L11" s="14">
        <f t="shared" si="2"/>
        <v>11</v>
      </c>
      <c r="M11" s="14">
        <f t="shared" si="3"/>
        <v>20</v>
      </c>
    </row>
    <row r="12" spans="1:13" s="4" customFormat="1" ht="11.25" customHeight="1" x14ac:dyDescent="0.2">
      <c r="A12" s="9" t="s">
        <v>13</v>
      </c>
      <c r="B12" s="9"/>
      <c r="C12" s="13">
        <v>4</v>
      </c>
      <c r="D12" s="13">
        <v>1</v>
      </c>
      <c r="E12" s="14">
        <f t="shared" si="0"/>
        <v>5</v>
      </c>
      <c r="F12" s="15"/>
      <c r="G12" s="14">
        <v>0</v>
      </c>
      <c r="H12" s="14">
        <v>0</v>
      </c>
      <c r="I12" s="14">
        <f t="shared" si="1"/>
        <v>0</v>
      </c>
      <c r="J12" s="15"/>
      <c r="K12" s="14">
        <f t="shared" si="2"/>
        <v>4</v>
      </c>
      <c r="L12" s="14">
        <f t="shared" si="2"/>
        <v>1</v>
      </c>
      <c r="M12" s="14">
        <f t="shared" si="3"/>
        <v>5</v>
      </c>
    </row>
    <row r="13" spans="1:13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</row>
    <row r="14" spans="1:13" s="27" customFormat="1" ht="11.25" customHeight="1" x14ac:dyDescent="0.2">
      <c r="A14" s="19" t="s">
        <v>7</v>
      </c>
      <c r="B14" s="19"/>
      <c r="C14" s="20">
        <f>C7+C8+C9+C10+C11+C12</f>
        <v>140</v>
      </c>
      <c r="D14" s="20">
        <f>D7+D8+D9+D10+D11+D12</f>
        <v>386</v>
      </c>
      <c r="E14" s="20">
        <f>E7+E8+E9+E10+E11+E12</f>
        <v>526</v>
      </c>
      <c r="F14" s="20"/>
      <c r="G14" s="20">
        <f>G7+G8+G9+G10+G11+G12</f>
        <v>4</v>
      </c>
      <c r="H14" s="20">
        <f>H7+H8+H9+H10+H11+H12</f>
        <v>1</v>
      </c>
      <c r="I14" s="20">
        <f>I7+I8+I9+I10+I11+I12</f>
        <v>5</v>
      </c>
      <c r="J14" s="20"/>
      <c r="K14" s="20">
        <f>K7+K8+K9+K10+K11+K12</f>
        <v>144</v>
      </c>
      <c r="L14" s="20">
        <f>L7+L8+L9+L10+L11+L12</f>
        <v>387</v>
      </c>
      <c r="M14" s="20">
        <f>M7+M8+M9+M10+M11+M12</f>
        <v>531</v>
      </c>
    </row>
    <row r="15" spans="1:13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">
      <c r="C16" s="5"/>
      <c r="D16" s="5"/>
    </row>
  </sheetData>
  <mergeCells count="4">
    <mergeCell ref="A4:A5"/>
    <mergeCell ref="C4:E4"/>
    <mergeCell ref="G4:I4"/>
    <mergeCell ref="K4:M4"/>
  </mergeCells>
  <phoneticPr fontId="0" type="noConversion"/>
  <conditionalFormatting sqref="C83:D83">
    <cfRule type="cellIs" dxfId="41" priority="1" stopIfTrue="1" operator="notEqual">
      <formula>C$48</formula>
    </cfRule>
  </conditionalFormatting>
  <conditionalFormatting sqref="C84:D84">
    <cfRule type="cellIs" dxfId="40" priority="2" stopIfTrue="1" operator="notEqual">
      <formula>C$49</formula>
    </cfRule>
  </conditionalFormatting>
  <conditionalFormatting sqref="C54:D54">
    <cfRule type="cellIs" dxfId="39" priority="3" stopIfTrue="1" operator="notEqual">
      <formula>C$128</formula>
    </cfRule>
  </conditionalFormatting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7914C-45C6-47E7-91B3-211DDCF6A208}">
  <sheetPr codeName="Foglio260"/>
  <dimension ref="A1:M16"/>
  <sheetViews>
    <sheetView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13" ht="12.75" customHeight="1" x14ac:dyDescent="0.2">
      <c r="A1" s="25" t="s">
        <v>1</v>
      </c>
    </row>
    <row r="2" spans="1:13" ht="24" customHeight="1" x14ac:dyDescent="0.2"/>
    <row r="3" spans="1:13" ht="6" customHeight="1" x14ac:dyDescent="0.2"/>
    <row r="4" spans="1:13" s="4" customFormat="1" ht="12" customHeight="1" x14ac:dyDescent="0.2">
      <c r="A4" s="29" t="s">
        <v>2</v>
      </c>
      <c r="B4" s="21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13" s="4" customFormat="1" ht="25.5" customHeight="1" x14ac:dyDescent="0.2">
      <c r="A5" s="30"/>
      <c r="B5" s="22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13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13" s="4" customFormat="1" ht="11.25" customHeight="1" x14ac:dyDescent="0.2">
      <c r="A7" s="9" t="s">
        <v>8</v>
      </c>
      <c r="B7" s="9"/>
      <c r="C7" s="13">
        <v>1</v>
      </c>
      <c r="D7" s="13">
        <v>0</v>
      </c>
      <c r="E7" s="14">
        <f t="shared" ref="E7:E12" si="0">C7+D7</f>
        <v>1</v>
      </c>
      <c r="F7" s="15"/>
      <c r="G7" s="14">
        <v>0</v>
      </c>
      <c r="H7" s="14">
        <v>1</v>
      </c>
      <c r="I7" s="14">
        <f t="shared" ref="I7:I12" si="1">G7+H7</f>
        <v>1</v>
      </c>
      <c r="J7" s="15"/>
      <c r="K7" s="14">
        <f t="shared" ref="K7:L12" si="2">C7+G7</f>
        <v>1</v>
      </c>
      <c r="L7" s="14">
        <f t="shared" si="2"/>
        <v>1</v>
      </c>
      <c r="M7" s="14">
        <f t="shared" ref="M7:M12" si="3">K7+L7</f>
        <v>2</v>
      </c>
    </row>
    <row r="8" spans="1:13" s="4" customFormat="1" ht="11.25" customHeight="1" x14ac:dyDescent="0.2">
      <c r="A8" s="9" t="s">
        <v>0</v>
      </c>
      <c r="B8" s="9"/>
      <c r="C8" s="13">
        <v>0</v>
      </c>
      <c r="D8" s="13">
        <v>3</v>
      </c>
      <c r="E8" s="14">
        <f t="shared" si="0"/>
        <v>3</v>
      </c>
      <c r="F8" s="15"/>
      <c r="G8" s="14">
        <v>0</v>
      </c>
      <c r="H8" s="14">
        <v>0</v>
      </c>
      <c r="I8" s="14">
        <f t="shared" si="1"/>
        <v>0</v>
      </c>
      <c r="J8" s="15"/>
      <c r="K8" s="14">
        <f t="shared" si="2"/>
        <v>0</v>
      </c>
      <c r="L8" s="14">
        <f t="shared" si="2"/>
        <v>3</v>
      </c>
      <c r="M8" s="14">
        <f t="shared" si="3"/>
        <v>3</v>
      </c>
    </row>
    <row r="9" spans="1:13" s="4" customFormat="1" ht="11.25" customHeight="1" x14ac:dyDescent="0.2">
      <c r="A9" s="9" t="s">
        <v>10</v>
      </c>
      <c r="B9" s="9"/>
      <c r="C9" s="13">
        <v>8</v>
      </c>
      <c r="D9" s="13">
        <v>33</v>
      </c>
      <c r="E9" s="14">
        <f t="shared" si="0"/>
        <v>41</v>
      </c>
      <c r="F9" s="15"/>
      <c r="G9" s="14">
        <v>0</v>
      </c>
      <c r="H9" s="14">
        <v>0</v>
      </c>
      <c r="I9" s="14">
        <f t="shared" si="1"/>
        <v>0</v>
      </c>
      <c r="J9" s="15"/>
      <c r="K9" s="14">
        <f t="shared" si="2"/>
        <v>8</v>
      </c>
      <c r="L9" s="14">
        <f t="shared" si="2"/>
        <v>33</v>
      </c>
      <c r="M9" s="14">
        <f t="shared" si="3"/>
        <v>41</v>
      </c>
    </row>
    <row r="10" spans="1:13" s="4" customFormat="1" ht="11.25" customHeight="1" x14ac:dyDescent="0.2">
      <c r="A10" s="9" t="s">
        <v>11</v>
      </c>
      <c r="B10" s="9"/>
      <c r="C10" s="13">
        <v>20</v>
      </c>
      <c r="D10" s="13">
        <v>58</v>
      </c>
      <c r="E10" s="14">
        <f t="shared" si="0"/>
        <v>78</v>
      </c>
      <c r="F10" s="15"/>
      <c r="G10" s="14">
        <v>0</v>
      </c>
      <c r="H10" s="14">
        <v>0</v>
      </c>
      <c r="I10" s="14">
        <f t="shared" si="1"/>
        <v>0</v>
      </c>
      <c r="J10" s="15"/>
      <c r="K10" s="14">
        <f t="shared" si="2"/>
        <v>20</v>
      </c>
      <c r="L10" s="14">
        <f t="shared" si="2"/>
        <v>58</v>
      </c>
      <c r="M10" s="14">
        <f t="shared" si="3"/>
        <v>78</v>
      </c>
    </row>
    <row r="11" spans="1:13" s="4" customFormat="1" ht="11.25" customHeight="1" x14ac:dyDescent="0.2">
      <c r="A11" s="9" t="s">
        <v>12</v>
      </c>
      <c r="B11" s="9"/>
      <c r="C11" s="13">
        <v>1</v>
      </c>
      <c r="D11" s="13">
        <v>10</v>
      </c>
      <c r="E11" s="14">
        <f t="shared" si="0"/>
        <v>11</v>
      </c>
      <c r="F11" s="15"/>
      <c r="G11" s="14">
        <v>0</v>
      </c>
      <c r="H11" s="14">
        <v>0</v>
      </c>
      <c r="I11" s="14">
        <f t="shared" si="1"/>
        <v>0</v>
      </c>
      <c r="J11" s="15"/>
      <c r="K11" s="14">
        <f t="shared" si="2"/>
        <v>1</v>
      </c>
      <c r="L11" s="14">
        <f t="shared" si="2"/>
        <v>10</v>
      </c>
      <c r="M11" s="14">
        <f t="shared" si="3"/>
        <v>11</v>
      </c>
    </row>
    <row r="12" spans="1:13" s="4" customFormat="1" ht="11.25" customHeight="1" x14ac:dyDescent="0.2">
      <c r="A12" s="9" t="s">
        <v>13</v>
      </c>
      <c r="B12" s="9"/>
      <c r="C12" s="13">
        <v>0</v>
      </c>
      <c r="D12" s="13">
        <v>2</v>
      </c>
      <c r="E12" s="14">
        <f t="shared" si="0"/>
        <v>2</v>
      </c>
      <c r="F12" s="15"/>
      <c r="G12" s="14">
        <v>0</v>
      </c>
      <c r="H12" s="14">
        <v>0</v>
      </c>
      <c r="I12" s="14">
        <f t="shared" si="1"/>
        <v>0</v>
      </c>
      <c r="J12" s="15"/>
      <c r="K12" s="14">
        <f t="shared" si="2"/>
        <v>0</v>
      </c>
      <c r="L12" s="14">
        <f t="shared" si="2"/>
        <v>2</v>
      </c>
      <c r="M12" s="14">
        <f t="shared" si="3"/>
        <v>2</v>
      </c>
    </row>
    <row r="13" spans="1:13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</row>
    <row r="14" spans="1:13" s="27" customFormat="1" ht="11.25" customHeight="1" x14ac:dyDescent="0.2">
      <c r="A14" s="19" t="s">
        <v>7</v>
      </c>
      <c r="B14" s="19"/>
      <c r="C14" s="20">
        <f>C7+C8+C9+C10+C11+C12</f>
        <v>30</v>
      </c>
      <c r="D14" s="20">
        <f>D7+D8+D9+D10+D11+D12</f>
        <v>106</v>
      </c>
      <c r="E14" s="20">
        <f>E7+E8+E9+E10+E11+E12</f>
        <v>136</v>
      </c>
      <c r="F14" s="20"/>
      <c r="G14" s="20">
        <f>G7+G8+G9+G10+G11+G12</f>
        <v>0</v>
      </c>
      <c r="H14" s="20">
        <f>H7+H8+H9+H10+H11+H12</f>
        <v>1</v>
      </c>
      <c r="I14" s="20">
        <f>I7+I8+I9+I10+I11+I12</f>
        <v>1</v>
      </c>
      <c r="J14" s="20"/>
      <c r="K14" s="20">
        <f>K7+K8+K9+K10+K11+K12</f>
        <v>30</v>
      </c>
      <c r="L14" s="20">
        <f>L7+L8+L9+L10+L11+L12</f>
        <v>107</v>
      </c>
      <c r="M14" s="20">
        <f>M7+M8+M9+M10+M11+M12</f>
        <v>137</v>
      </c>
    </row>
    <row r="15" spans="1:13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">
      <c r="C16" s="5"/>
      <c r="D16" s="5"/>
    </row>
  </sheetData>
  <mergeCells count="4">
    <mergeCell ref="A4:A5"/>
    <mergeCell ref="C4:E4"/>
    <mergeCell ref="G4:I4"/>
    <mergeCell ref="K4:M4"/>
  </mergeCells>
  <phoneticPr fontId="0" type="noConversion"/>
  <conditionalFormatting sqref="C83:D83">
    <cfRule type="cellIs" dxfId="38" priority="1" stopIfTrue="1" operator="notEqual">
      <formula>C$48</formula>
    </cfRule>
  </conditionalFormatting>
  <conditionalFormatting sqref="C84:D84">
    <cfRule type="cellIs" dxfId="37" priority="2" stopIfTrue="1" operator="notEqual">
      <formula>C$49</formula>
    </cfRule>
  </conditionalFormatting>
  <conditionalFormatting sqref="C54:D54">
    <cfRule type="cellIs" dxfId="36" priority="3" stopIfTrue="1" operator="notEqual">
      <formula>C$128</formula>
    </cfRule>
  </conditionalFormatting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6BF31-3679-49D0-9532-6BED13495EC0}">
  <sheetPr codeName="Foglio248"/>
  <dimension ref="A1:M16"/>
  <sheetViews>
    <sheetView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13" ht="12.75" customHeight="1" x14ac:dyDescent="0.2">
      <c r="A1" s="25" t="s">
        <v>1</v>
      </c>
    </row>
    <row r="2" spans="1:13" ht="24" customHeight="1" x14ac:dyDescent="0.2"/>
    <row r="3" spans="1:13" ht="6" customHeight="1" x14ac:dyDescent="0.2"/>
    <row r="4" spans="1:13" s="4" customFormat="1" ht="12" customHeight="1" x14ac:dyDescent="0.2">
      <c r="A4" s="29" t="s">
        <v>2</v>
      </c>
      <c r="B4" s="21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13" s="4" customFormat="1" ht="25.5" customHeight="1" x14ac:dyDescent="0.2">
      <c r="A5" s="30"/>
      <c r="B5" s="22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13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13" s="4" customFormat="1" ht="11.25" customHeight="1" x14ac:dyDescent="0.2">
      <c r="A7" s="9" t="s">
        <v>8</v>
      </c>
      <c r="B7" s="9"/>
      <c r="C7" s="13">
        <v>2</v>
      </c>
      <c r="D7" s="13">
        <v>1</v>
      </c>
      <c r="E7" s="14">
        <f t="shared" ref="E7:E12" si="0">C7+D7</f>
        <v>3</v>
      </c>
      <c r="F7" s="15"/>
      <c r="G7" s="14">
        <v>1</v>
      </c>
      <c r="H7" s="14">
        <v>0</v>
      </c>
      <c r="I7" s="14">
        <f t="shared" ref="I7:I12" si="1">G7+H7</f>
        <v>1</v>
      </c>
      <c r="J7" s="15"/>
      <c r="K7" s="14">
        <f t="shared" ref="K7:L12" si="2">C7+G7</f>
        <v>3</v>
      </c>
      <c r="L7" s="14">
        <f t="shared" si="2"/>
        <v>1</v>
      </c>
      <c r="M7" s="14">
        <f t="shared" ref="M7:M12" si="3">K7+L7</f>
        <v>4</v>
      </c>
    </row>
    <row r="8" spans="1:13" s="4" customFormat="1" ht="11.25" customHeight="1" x14ac:dyDescent="0.2">
      <c r="A8" s="9" t="s">
        <v>0</v>
      </c>
      <c r="B8" s="9"/>
      <c r="C8" s="13">
        <v>6</v>
      </c>
      <c r="D8" s="13">
        <v>3</v>
      </c>
      <c r="E8" s="14">
        <f t="shared" si="0"/>
        <v>9</v>
      </c>
      <c r="F8" s="15"/>
      <c r="G8" s="14">
        <v>0</v>
      </c>
      <c r="H8" s="14">
        <v>0</v>
      </c>
      <c r="I8" s="14">
        <f t="shared" si="1"/>
        <v>0</v>
      </c>
      <c r="J8" s="15"/>
      <c r="K8" s="14">
        <f t="shared" si="2"/>
        <v>6</v>
      </c>
      <c r="L8" s="14">
        <f t="shared" si="2"/>
        <v>3</v>
      </c>
      <c r="M8" s="14">
        <f t="shared" si="3"/>
        <v>9</v>
      </c>
    </row>
    <row r="9" spans="1:13" s="4" customFormat="1" ht="11.25" customHeight="1" x14ac:dyDescent="0.2">
      <c r="A9" s="9" t="s">
        <v>10</v>
      </c>
      <c r="B9" s="9"/>
      <c r="C9" s="13">
        <v>44</v>
      </c>
      <c r="D9" s="13">
        <v>97</v>
      </c>
      <c r="E9" s="14">
        <f t="shared" si="0"/>
        <v>141</v>
      </c>
      <c r="F9" s="15"/>
      <c r="G9" s="14">
        <v>0</v>
      </c>
      <c r="H9" s="14">
        <v>0</v>
      </c>
      <c r="I9" s="14">
        <f t="shared" si="1"/>
        <v>0</v>
      </c>
      <c r="J9" s="15"/>
      <c r="K9" s="14">
        <f t="shared" si="2"/>
        <v>44</v>
      </c>
      <c r="L9" s="14">
        <f t="shared" si="2"/>
        <v>97</v>
      </c>
      <c r="M9" s="14">
        <f t="shared" si="3"/>
        <v>141</v>
      </c>
    </row>
    <row r="10" spans="1:13" s="4" customFormat="1" ht="11.25" customHeight="1" x14ac:dyDescent="0.2">
      <c r="A10" s="9" t="s">
        <v>11</v>
      </c>
      <c r="B10" s="9"/>
      <c r="C10" s="13">
        <v>78</v>
      </c>
      <c r="D10" s="13">
        <v>231</v>
      </c>
      <c r="E10" s="14">
        <f t="shared" si="0"/>
        <v>309</v>
      </c>
      <c r="F10" s="15"/>
      <c r="G10" s="14">
        <v>0</v>
      </c>
      <c r="H10" s="14">
        <v>0</v>
      </c>
      <c r="I10" s="14">
        <f t="shared" si="1"/>
        <v>0</v>
      </c>
      <c r="J10" s="15"/>
      <c r="K10" s="14">
        <f t="shared" si="2"/>
        <v>78</v>
      </c>
      <c r="L10" s="14">
        <f t="shared" si="2"/>
        <v>231</v>
      </c>
      <c r="M10" s="14">
        <f t="shared" si="3"/>
        <v>309</v>
      </c>
    </row>
    <row r="11" spans="1:13" s="4" customFormat="1" ht="11.25" customHeight="1" x14ac:dyDescent="0.2">
      <c r="A11" s="9" t="s">
        <v>12</v>
      </c>
      <c r="B11" s="9"/>
      <c r="C11" s="13">
        <v>16</v>
      </c>
      <c r="D11" s="13">
        <v>20</v>
      </c>
      <c r="E11" s="14">
        <f t="shared" si="0"/>
        <v>36</v>
      </c>
      <c r="F11" s="15"/>
      <c r="G11" s="14">
        <v>0</v>
      </c>
      <c r="H11" s="14">
        <v>0</v>
      </c>
      <c r="I11" s="14">
        <f t="shared" si="1"/>
        <v>0</v>
      </c>
      <c r="J11" s="15"/>
      <c r="K11" s="14">
        <f t="shared" si="2"/>
        <v>16</v>
      </c>
      <c r="L11" s="14">
        <f t="shared" si="2"/>
        <v>20</v>
      </c>
      <c r="M11" s="14">
        <f t="shared" si="3"/>
        <v>36</v>
      </c>
    </row>
    <row r="12" spans="1:13" s="4" customFormat="1" ht="11.25" customHeight="1" x14ac:dyDescent="0.2">
      <c r="A12" s="9" t="s">
        <v>13</v>
      </c>
      <c r="B12" s="9"/>
      <c r="C12" s="13">
        <v>0</v>
      </c>
      <c r="D12" s="13">
        <v>1</v>
      </c>
      <c r="E12" s="14">
        <f t="shared" si="0"/>
        <v>1</v>
      </c>
      <c r="F12" s="15"/>
      <c r="G12" s="14">
        <v>0</v>
      </c>
      <c r="H12" s="14">
        <v>0</v>
      </c>
      <c r="I12" s="14">
        <f t="shared" si="1"/>
        <v>0</v>
      </c>
      <c r="J12" s="15"/>
      <c r="K12" s="14">
        <f t="shared" si="2"/>
        <v>0</v>
      </c>
      <c r="L12" s="14">
        <f t="shared" si="2"/>
        <v>1</v>
      </c>
      <c r="M12" s="14">
        <f t="shared" si="3"/>
        <v>1</v>
      </c>
    </row>
    <row r="13" spans="1:13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</row>
    <row r="14" spans="1:13" s="27" customFormat="1" ht="11.25" customHeight="1" x14ac:dyDescent="0.2">
      <c r="A14" s="19" t="s">
        <v>7</v>
      </c>
      <c r="B14" s="19"/>
      <c r="C14" s="20">
        <f>C7+C8+C9+C10+C11+C12</f>
        <v>146</v>
      </c>
      <c r="D14" s="20">
        <f>D7+D8+D9+D10+D11+D12</f>
        <v>353</v>
      </c>
      <c r="E14" s="20">
        <f>E7+E8+E9+E10+E11+E12</f>
        <v>499</v>
      </c>
      <c r="F14" s="20"/>
      <c r="G14" s="20">
        <f>G7+G8+G9+G10+G11+G12</f>
        <v>1</v>
      </c>
      <c r="H14" s="20">
        <f>H7+H8+H9+H10+H11+H12</f>
        <v>0</v>
      </c>
      <c r="I14" s="20">
        <f>I7+I8+I9+I10+I11+I12</f>
        <v>1</v>
      </c>
      <c r="J14" s="20"/>
      <c r="K14" s="20">
        <f>K7+K8+K9+K10+K11+K12</f>
        <v>147</v>
      </c>
      <c r="L14" s="20">
        <f>L7+L8+L9+L10+L11+L12</f>
        <v>353</v>
      </c>
      <c r="M14" s="20">
        <f>M7+M8+M9+M10+M11+M12</f>
        <v>500</v>
      </c>
    </row>
    <row r="15" spans="1:13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">
      <c r="C16" s="5"/>
      <c r="D16" s="5"/>
    </row>
  </sheetData>
  <mergeCells count="4">
    <mergeCell ref="A4:A5"/>
    <mergeCell ref="C4:E4"/>
    <mergeCell ref="G4:I4"/>
    <mergeCell ref="K4:M4"/>
  </mergeCells>
  <phoneticPr fontId="0" type="noConversion"/>
  <conditionalFormatting sqref="C83:D83">
    <cfRule type="cellIs" dxfId="35" priority="1" stopIfTrue="1" operator="notEqual">
      <formula>C$48</formula>
    </cfRule>
  </conditionalFormatting>
  <conditionalFormatting sqref="C84:D84">
    <cfRule type="cellIs" dxfId="34" priority="2" stopIfTrue="1" operator="notEqual">
      <formula>C$49</formula>
    </cfRule>
  </conditionalFormatting>
  <conditionalFormatting sqref="C54:D54">
    <cfRule type="cellIs" dxfId="33" priority="3" stopIfTrue="1" operator="notEqual">
      <formula>C$128</formula>
    </cfRule>
  </conditionalFormatting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9362E-BB19-48DE-9D40-2ECA76B69EA5}">
  <sheetPr codeName="Foglio249"/>
  <dimension ref="A1:M16"/>
  <sheetViews>
    <sheetView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13" ht="12.75" customHeight="1" x14ac:dyDescent="0.2">
      <c r="A1" s="25" t="s">
        <v>1</v>
      </c>
    </row>
    <row r="2" spans="1:13" ht="24" customHeight="1" x14ac:dyDescent="0.2"/>
    <row r="3" spans="1:13" ht="6" customHeight="1" x14ac:dyDescent="0.2"/>
    <row r="4" spans="1:13" s="4" customFormat="1" ht="12" customHeight="1" x14ac:dyDescent="0.2">
      <c r="A4" s="29" t="s">
        <v>2</v>
      </c>
      <c r="B4" s="21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13" s="4" customFormat="1" ht="25.5" customHeight="1" x14ac:dyDescent="0.2">
      <c r="A5" s="30"/>
      <c r="B5" s="22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13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13" s="4" customFormat="1" ht="11.25" customHeight="1" x14ac:dyDescent="0.2">
      <c r="A7" s="9" t="s">
        <v>8</v>
      </c>
      <c r="B7" s="9"/>
      <c r="C7" s="13">
        <v>1</v>
      </c>
      <c r="D7" s="13">
        <v>2</v>
      </c>
      <c r="E7" s="14">
        <f t="shared" ref="E7:E12" si="0">C7+D7</f>
        <v>3</v>
      </c>
      <c r="F7" s="15"/>
      <c r="G7" s="14">
        <v>2</v>
      </c>
      <c r="H7" s="14">
        <v>0</v>
      </c>
      <c r="I7" s="14">
        <f t="shared" ref="I7:I12" si="1">G7+H7</f>
        <v>2</v>
      </c>
      <c r="J7" s="15"/>
      <c r="K7" s="14">
        <f t="shared" ref="K7:L12" si="2">C7+G7</f>
        <v>3</v>
      </c>
      <c r="L7" s="14">
        <f t="shared" si="2"/>
        <v>2</v>
      </c>
      <c r="M7" s="14">
        <f t="shared" ref="M7:M12" si="3">K7+L7</f>
        <v>5</v>
      </c>
    </row>
    <row r="8" spans="1:13" s="4" customFormat="1" ht="11.25" customHeight="1" x14ac:dyDescent="0.2">
      <c r="A8" s="9" t="s">
        <v>0</v>
      </c>
      <c r="B8" s="9"/>
      <c r="C8" s="13">
        <v>5</v>
      </c>
      <c r="D8" s="13">
        <v>4</v>
      </c>
      <c r="E8" s="14">
        <f t="shared" si="0"/>
        <v>9</v>
      </c>
      <c r="F8" s="15"/>
      <c r="G8" s="14">
        <v>0</v>
      </c>
      <c r="H8" s="14">
        <v>0</v>
      </c>
      <c r="I8" s="14">
        <f t="shared" si="1"/>
        <v>0</v>
      </c>
      <c r="J8" s="15"/>
      <c r="K8" s="14">
        <f t="shared" si="2"/>
        <v>5</v>
      </c>
      <c r="L8" s="14">
        <f t="shared" si="2"/>
        <v>4</v>
      </c>
      <c r="M8" s="14">
        <f t="shared" si="3"/>
        <v>9</v>
      </c>
    </row>
    <row r="9" spans="1:13" s="4" customFormat="1" ht="11.25" customHeight="1" x14ac:dyDescent="0.2">
      <c r="A9" s="9" t="s">
        <v>10</v>
      </c>
      <c r="B9" s="9"/>
      <c r="C9" s="13">
        <v>52</v>
      </c>
      <c r="D9" s="13">
        <v>82</v>
      </c>
      <c r="E9" s="14">
        <f t="shared" si="0"/>
        <v>134</v>
      </c>
      <c r="F9" s="15"/>
      <c r="G9" s="14">
        <v>0</v>
      </c>
      <c r="H9" s="14">
        <v>0</v>
      </c>
      <c r="I9" s="14">
        <f t="shared" si="1"/>
        <v>0</v>
      </c>
      <c r="J9" s="15"/>
      <c r="K9" s="14">
        <f t="shared" si="2"/>
        <v>52</v>
      </c>
      <c r="L9" s="14">
        <f t="shared" si="2"/>
        <v>82</v>
      </c>
      <c r="M9" s="14">
        <f t="shared" si="3"/>
        <v>134</v>
      </c>
    </row>
    <row r="10" spans="1:13" s="4" customFormat="1" ht="11.25" customHeight="1" x14ac:dyDescent="0.2">
      <c r="A10" s="9" t="s">
        <v>11</v>
      </c>
      <c r="B10" s="9"/>
      <c r="C10" s="13">
        <v>57</v>
      </c>
      <c r="D10" s="13">
        <v>188</v>
      </c>
      <c r="E10" s="14">
        <f t="shared" si="0"/>
        <v>245</v>
      </c>
      <c r="F10" s="15"/>
      <c r="G10" s="14">
        <v>0</v>
      </c>
      <c r="H10" s="14">
        <v>0</v>
      </c>
      <c r="I10" s="14">
        <f t="shared" si="1"/>
        <v>0</v>
      </c>
      <c r="J10" s="15"/>
      <c r="K10" s="14">
        <f t="shared" si="2"/>
        <v>57</v>
      </c>
      <c r="L10" s="14">
        <f t="shared" si="2"/>
        <v>188</v>
      </c>
      <c r="M10" s="14">
        <f t="shared" si="3"/>
        <v>245</v>
      </c>
    </row>
    <row r="11" spans="1:13" s="4" customFormat="1" ht="11.25" customHeight="1" x14ac:dyDescent="0.2">
      <c r="A11" s="9" t="s">
        <v>12</v>
      </c>
      <c r="B11" s="9"/>
      <c r="C11" s="13">
        <v>18</v>
      </c>
      <c r="D11" s="13">
        <v>36</v>
      </c>
      <c r="E11" s="14">
        <f t="shared" si="0"/>
        <v>54</v>
      </c>
      <c r="F11" s="15"/>
      <c r="G11" s="14">
        <v>0</v>
      </c>
      <c r="H11" s="14">
        <v>0</v>
      </c>
      <c r="I11" s="14">
        <f t="shared" si="1"/>
        <v>0</v>
      </c>
      <c r="J11" s="15"/>
      <c r="K11" s="14">
        <f t="shared" si="2"/>
        <v>18</v>
      </c>
      <c r="L11" s="14">
        <f t="shared" si="2"/>
        <v>36</v>
      </c>
      <c r="M11" s="14">
        <f t="shared" si="3"/>
        <v>54</v>
      </c>
    </row>
    <row r="12" spans="1:13" s="4" customFormat="1" ht="11.25" customHeight="1" x14ac:dyDescent="0.2">
      <c r="A12" s="9" t="s">
        <v>13</v>
      </c>
      <c r="B12" s="9"/>
      <c r="C12" s="13">
        <v>1</v>
      </c>
      <c r="D12" s="13">
        <v>0</v>
      </c>
      <c r="E12" s="14">
        <f t="shared" si="0"/>
        <v>1</v>
      </c>
      <c r="F12" s="15"/>
      <c r="G12" s="14">
        <v>0</v>
      </c>
      <c r="H12" s="14">
        <v>0</v>
      </c>
      <c r="I12" s="14">
        <f t="shared" si="1"/>
        <v>0</v>
      </c>
      <c r="J12" s="15"/>
      <c r="K12" s="14">
        <f t="shared" si="2"/>
        <v>1</v>
      </c>
      <c r="L12" s="14">
        <f t="shared" si="2"/>
        <v>0</v>
      </c>
      <c r="M12" s="14">
        <f t="shared" si="3"/>
        <v>1</v>
      </c>
    </row>
    <row r="13" spans="1:13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</row>
    <row r="14" spans="1:13" s="27" customFormat="1" ht="11.25" customHeight="1" x14ac:dyDescent="0.2">
      <c r="A14" s="19" t="s">
        <v>7</v>
      </c>
      <c r="B14" s="19"/>
      <c r="C14" s="20">
        <f>C7+C8+C9+C10+C11+C12</f>
        <v>134</v>
      </c>
      <c r="D14" s="20">
        <f>D7+D8+D9+D10+D11+D12</f>
        <v>312</v>
      </c>
      <c r="E14" s="20">
        <f>E7+E8+E9+E10+E11+E12</f>
        <v>446</v>
      </c>
      <c r="F14" s="20"/>
      <c r="G14" s="20">
        <f>G7+G8+G9+G10+G11+G12</f>
        <v>2</v>
      </c>
      <c r="H14" s="20">
        <f>H7+H8+H9+H10+H11+H12</f>
        <v>0</v>
      </c>
      <c r="I14" s="20">
        <f>I7+I8+I9+I10+I11+I12</f>
        <v>2</v>
      </c>
      <c r="J14" s="20"/>
      <c r="K14" s="20">
        <f>K7+K8+K9+K10+K11+K12</f>
        <v>136</v>
      </c>
      <c r="L14" s="20">
        <f>L7+L8+L9+L10+L11+L12</f>
        <v>312</v>
      </c>
      <c r="M14" s="20">
        <f>M7+M8+M9+M10+M11+M12</f>
        <v>448</v>
      </c>
    </row>
    <row r="15" spans="1:13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">
      <c r="C16" s="5"/>
      <c r="D16" s="5"/>
    </row>
  </sheetData>
  <mergeCells count="4">
    <mergeCell ref="A4:A5"/>
    <mergeCell ref="C4:E4"/>
    <mergeCell ref="G4:I4"/>
    <mergeCell ref="K4:M4"/>
  </mergeCells>
  <phoneticPr fontId="0" type="noConversion"/>
  <conditionalFormatting sqref="C83:D83">
    <cfRule type="cellIs" dxfId="32" priority="1" stopIfTrue="1" operator="notEqual">
      <formula>C$48</formula>
    </cfRule>
  </conditionalFormatting>
  <conditionalFormatting sqref="C84:D84">
    <cfRule type="cellIs" dxfId="31" priority="2" stopIfTrue="1" operator="notEqual">
      <formula>C$49</formula>
    </cfRule>
  </conditionalFormatting>
  <conditionalFormatting sqref="C54:D54">
    <cfRule type="cellIs" dxfId="30" priority="3" stopIfTrue="1" operator="notEqual">
      <formula>C$128</formula>
    </cfRule>
  </conditionalFormatting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714A0-8B5F-43DA-96D3-4F9C7B3D61B7}">
  <sheetPr codeName="Foglio250"/>
  <dimension ref="A1:M16"/>
  <sheetViews>
    <sheetView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13" ht="12.75" customHeight="1" x14ac:dyDescent="0.2">
      <c r="A1" s="25" t="s">
        <v>1</v>
      </c>
    </row>
    <row r="2" spans="1:13" ht="24" customHeight="1" x14ac:dyDescent="0.2"/>
    <row r="3" spans="1:13" ht="6" customHeight="1" x14ac:dyDescent="0.2"/>
    <row r="4" spans="1:13" s="4" customFormat="1" ht="12" customHeight="1" x14ac:dyDescent="0.2">
      <c r="A4" s="29" t="s">
        <v>2</v>
      </c>
      <c r="B4" s="21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13" s="4" customFormat="1" ht="25.5" customHeight="1" x14ac:dyDescent="0.2">
      <c r="A5" s="30"/>
      <c r="B5" s="22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13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13" s="4" customFormat="1" ht="11.25" customHeight="1" x14ac:dyDescent="0.2">
      <c r="A7" s="9" t="s">
        <v>8</v>
      </c>
      <c r="B7" s="9"/>
      <c r="C7" s="13">
        <v>0</v>
      </c>
      <c r="D7" s="13">
        <v>0</v>
      </c>
      <c r="E7" s="14">
        <f t="shared" ref="E7:E12" si="0">C7+D7</f>
        <v>0</v>
      </c>
      <c r="F7" s="15"/>
      <c r="G7" s="14">
        <v>1</v>
      </c>
      <c r="H7" s="14">
        <v>0</v>
      </c>
      <c r="I7" s="14">
        <f t="shared" ref="I7:I12" si="1">G7+H7</f>
        <v>1</v>
      </c>
      <c r="J7" s="15"/>
      <c r="K7" s="14">
        <f t="shared" ref="K7:L12" si="2">C7+G7</f>
        <v>1</v>
      </c>
      <c r="L7" s="14">
        <f t="shared" si="2"/>
        <v>0</v>
      </c>
      <c r="M7" s="14">
        <f t="shared" ref="M7:M12" si="3">K7+L7</f>
        <v>1</v>
      </c>
    </row>
    <row r="8" spans="1:13" s="4" customFormat="1" ht="11.25" customHeight="1" x14ac:dyDescent="0.2">
      <c r="A8" s="9" t="s">
        <v>0</v>
      </c>
      <c r="B8" s="9"/>
      <c r="C8" s="13">
        <v>1</v>
      </c>
      <c r="D8" s="13">
        <v>1</v>
      </c>
      <c r="E8" s="14">
        <f t="shared" si="0"/>
        <v>2</v>
      </c>
      <c r="F8" s="15"/>
      <c r="G8" s="14">
        <v>0</v>
      </c>
      <c r="H8" s="14">
        <v>0</v>
      </c>
      <c r="I8" s="14">
        <f t="shared" si="1"/>
        <v>0</v>
      </c>
      <c r="J8" s="15"/>
      <c r="K8" s="14">
        <f t="shared" si="2"/>
        <v>1</v>
      </c>
      <c r="L8" s="14">
        <f t="shared" si="2"/>
        <v>1</v>
      </c>
      <c r="M8" s="14">
        <f t="shared" si="3"/>
        <v>2</v>
      </c>
    </row>
    <row r="9" spans="1:13" s="4" customFormat="1" ht="11.25" customHeight="1" x14ac:dyDescent="0.2">
      <c r="A9" s="9" t="s">
        <v>10</v>
      </c>
      <c r="B9" s="9"/>
      <c r="C9" s="13">
        <v>10</v>
      </c>
      <c r="D9" s="13">
        <v>25</v>
      </c>
      <c r="E9" s="14">
        <f t="shared" si="0"/>
        <v>35</v>
      </c>
      <c r="F9" s="15"/>
      <c r="G9" s="14">
        <v>0</v>
      </c>
      <c r="H9" s="14">
        <v>0</v>
      </c>
      <c r="I9" s="14">
        <f t="shared" si="1"/>
        <v>0</v>
      </c>
      <c r="J9" s="15"/>
      <c r="K9" s="14">
        <f t="shared" si="2"/>
        <v>10</v>
      </c>
      <c r="L9" s="14">
        <f t="shared" si="2"/>
        <v>25</v>
      </c>
      <c r="M9" s="14">
        <f t="shared" si="3"/>
        <v>35</v>
      </c>
    </row>
    <row r="10" spans="1:13" s="4" customFormat="1" ht="11.25" customHeight="1" x14ac:dyDescent="0.2">
      <c r="A10" s="9" t="s">
        <v>11</v>
      </c>
      <c r="B10" s="9"/>
      <c r="C10" s="13">
        <v>13</v>
      </c>
      <c r="D10" s="13">
        <v>17</v>
      </c>
      <c r="E10" s="14">
        <f t="shared" si="0"/>
        <v>30</v>
      </c>
      <c r="F10" s="15"/>
      <c r="G10" s="14">
        <v>0</v>
      </c>
      <c r="H10" s="14">
        <v>0</v>
      </c>
      <c r="I10" s="14">
        <f t="shared" si="1"/>
        <v>0</v>
      </c>
      <c r="J10" s="15"/>
      <c r="K10" s="14">
        <f t="shared" si="2"/>
        <v>13</v>
      </c>
      <c r="L10" s="14">
        <f t="shared" si="2"/>
        <v>17</v>
      </c>
      <c r="M10" s="14">
        <f t="shared" si="3"/>
        <v>30</v>
      </c>
    </row>
    <row r="11" spans="1:13" s="4" customFormat="1" ht="11.25" customHeight="1" x14ac:dyDescent="0.2">
      <c r="A11" s="9" t="s">
        <v>12</v>
      </c>
      <c r="B11" s="9"/>
      <c r="C11" s="13">
        <v>1</v>
      </c>
      <c r="D11" s="13">
        <v>1</v>
      </c>
      <c r="E11" s="14">
        <f t="shared" si="0"/>
        <v>2</v>
      </c>
      <c r="F11" s="15"/>
      <c r="G11" s="14">
        <v>0</v>
      </c>
      <c r="H11" s="14">
        <v>0</v>
      </c>
      <c r="I11" s="14">
        <f t="shared" si="1"/>
        <v>0</v>
      </c>
      <c r="J11" s="15"/>
      <c r="K11" s="14">
        <f t="shared" si="2"/>
        <v>1</v>
      </c>
      <c r="L11" s="14">
        <f t="shared" si="2"/>
        <v>1</v>
      </c>
      <c r="M11" s="14">
        <f t="shared" si="3"/>
        <v>2</v>
      </c>
    </row>
    <row r="12" spans="1:13" s="4" customFormat="1" ht="11.25" customHeight="1" x14ac:dyDescent="0.2">
      <c r="A12" s="9" t="s">
        <v>13</v>
      </c>
      <c r="B12" s="9"/>
      <c r="C12" s="13">
        <v>2</v>
      </c>
      <c r="D12" s="13">
        <v>0</v>
      </c>
      <c r="E12" s="14">
        <f t="shared" si="0"/>
        <v>2</v>
      </c>
      <c r="F12" s="15"/>
      <c r="G12" s="14">
        <v>0</v>
      </c>
      <c r="H12" s="14">
        <v>0</v>
      </c>
      <c r="I12" s="14">
        <f t="shared" si="1"/>
        <v>0</v>
      </c>
      <c r="J12" s="15"/>
      <c r="K12" s="14">
        <f t="shared" si="2"/>
        <v>2</v>
      </c>
      <c r="L12" s="14">
        <f t="shared" si="2"/>
        <v>0</v>
      </c>
      <c r="M12" s="14">
        <f t="shared" si="3"/>
        <v>2</v>
      </c>
    </row>
    <row r="13" spans="1:13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</row>
    <row r="14" spans="1:13" s="27" customFormat="1" ht="11.25" customHeight="1" x14ac:dyDescent="0.2">
      <c r="A14" s="19" t="s">
        <v>7</v>
      </c>
      <c r="B14" s="19"/>
      <c r="C14" s="20">
        <f>C7+C8+C9+C10+C11+C12</f>
        <v>27</v>
      </c>
      <c r="D14" s="20">
        <f>D7+D8+D9+D10+D11+D12</f>
        <v>44</v>
      </c>
      <c r="E14" s="20">
        <f>E7+E8+E9+E10+E11+E12</f>
        <v>71</v>
      </c>
      <c r="F14" s="20"/>
      <c r="G14" s="20">
        <f>G7+G8+G9+G10+G11+G12</f>
        <v>1</v>
      </c>
      <c r="H14" s="20">
        <f>H7+H8+H9+H10+H11+H12</f>
        <v>0</v>
      </c>
      <c r="I14" s="20">
        <f>I7+I8+I9+I10+I11+I12</f>
        <v>1</v>
      </c>
      <c r="J14" s="20"/>
      <c r="K14" s="20">
        <f>K7+K8+K9+K10+K11+K12</f>
        <v>28</v>
      </c>
      <c r="L14" s="20">
        <f>L7+L8+L9+L10+L11+L12</f>
        <v>44</v>
      </c>
      <c r="M14" s="20">
        <f>M7+M8+M9+M10+M11+M12</f>
        <v>72</v>
      </c>
    </row>
    <row r="15" spans="1:13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">
      <c r="C16" s="5"/>
      <c r="D16" s="5"/>
    </row>
  </sheetData>
  <mergeCells count="4">
    <mergeCell ref="A4:A5"/>
    <mergeCell ref="C4:E4"/>
    <mergeCell ref="G4:I4"/>
    <mergeCell ref="K4:M4"/>
  </mergeCells>
  <phoneticPr fontId="0" type="noConversion"/>
  <conditionalFormatting sqref="C83:D83">
    <cfRule type="cellIs" dxfId="29" priority="1" stopIfTrue="1" operator="notEqual">
      <formula>C$48</formula>
    </cfRule>
  </conditionalFormatting>
  <conditionalFormatting sqref="C84:D84">
    <cfRule type="cellIs" dxfId="28" priority="2" stopIfTrue="1" operator="notEqual">
      <formula>C$49</formula>
    </cfRule>
  </conditionalFormatting>
  <conditionalFormatting sqref="C54:D54">
    <cfRule type="cellIs" dxfId="27" priority="3" stopIfTrue="1" operator="notEqual">
      <formula>C$128</formula>
    </cfRule>
  </conditionalFormatting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43A5F-76F5-423A-BA35-08570FF2929C}">
  <sheetPr codeName="Foglio251"/>
  <dimension ref="A1:M16"/>
  <sheetViews>
    <sheetView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13" ht="12.75" customHeight="1" x14ac:dyDescent="0.2">
      <c r="A1" s="25" t="s">
        <v>1</v>
      </c>
    </row>
    <row r="2" spans="1:13" ht="24" customHeight="1" x14ac:dyDescent="0.2"/>
    <row r="3" spans="1:13" ht="6" customHeight="1" x14ac:dyDescent="0.2"/>
    <row r="4" spans="1:13" s="4" customFormat="1" ht="12" customHeight="1" x14ac:dyDescent="0.2">
      <c r="A4" s="29" t="s">
        <v>2</v>
      </c>
      <c r="B4" s="21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13" s="4" customFormat="1" ht="25.5" customHeight="1" x14ac:dyDescent="0.2">
      <c r="A5" s="30"/>
      <c r="B5" s="22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13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13" s="4" customFormat="1" ht="11.25" customHeight="1" x14ac:dyDescent="0.2">
      <c r="A7" s="9" t="s">
        <v>8</v>
      </c>
      <c r="B7" s="9"/>
      <c r="C7" s="13">
        <v>1</v>
      </c>
      <c r="D7" s="13">
        <v>0</v>
      </c>
      <c r="E7" s="14">
        <f t="shared" ref="E7:E12" si="0">C7+D7</f>
        <v>1</v>
      </c>
      <c r="F7" s="15"/>
      <c r="G7" s="14">
        <v>0</v>
      </c>
      <c r="H7" s="14">
        <v>0</v>
      </c>
      <c r="I7" s="14">
        <f t="shared" ref="I7:I12" si="1">G7+H7</f>
        <v>0</v>
      </c>
      <c r="J7" s="15"/>
      <c r="K7" s="14">
        <f t="shared" ref="K7:L12" si="2">C7+G7</f>
        <v>1</v>
      </c>
      <c r="L7" s="14">
        <f t="shared" si="2"/>
        <v>0</v>
      </c>
      <c r="M7" s="14">
        <f t="shared" ref="M7:M12" si="3">K7+L7</f>
        <v>1</v>
      </c>
    </row>
    <row r="8" spans="1:13" s="4" customFormat="1" ht="11.25" customHeight="1" x14ac:dyDescent="0.2">
      <c r="A8" s="9" t="s">
        <v>0</v>
      </c>
      <c r="B8" s="9"/>
      <c r="C8" s="13">
        <v>1</v>
      </c>
      <c r="D8" s="13">
        <v>0</v>
      </c>
      <c r="E8" s="14">
        <f t="shared" si="0"/>
        <v>1</v>
      </c>
      <c r="F8" s="15"/>
      <c r="G8" s="14">
        <v>0</v>
      </c>
      <c r="H8" s="14">
        <v>0</v>
      </c>
      <c r="I8" s="14">
        <f t="shared" si="1"/>
        <v>0</v>
      </c>
      <c r="J8" s="15"/>
      <c r="K8" s="14">
        <f t="shared" si="2"/>
        <v>1</v>
      </c>
      <c r="L8" s="14">
        <f t="shared" si="2"/>
        <v>0</v>
      </c>
      <c r="M8" s="14">
        <f t="shared" si="3"/>
        <v>1</v>
      </c>
    </row>
    <row r="9" spans="1:13" s="4" customFormat="1" ht="11.25" customHeight="1" x14ac:dyDescent="0.2">
      <c r="A9" s="9" t="s">
        <v>10</v>
      </c>
      <c r="B9" s="9"/>
      <c r="C9" s="13">
        <v>9</v>
      </c>
      <c r="D9" s="13">
        <v>23</v>
      </c>
      <c r="E9" s="14">
        <f t="shared" si="0"/>
        <v>32</v>
      </c>
      <c r="F9" s="15"/>
      <c r="G9" s="14">
        <v>0</v>
      </c>
      <c r="H9" s="14">
        <v>0</v>
      </c>
      <c r="I9" s="14">
        <f t="shared" si="1"/>
        <v>0</v>
      </c>
      <c r="J9" s="15"/>
      <c r="K9" s="14">
        <f t="shared" si="2"/>
        <v>9</v>
      </c>
      <c r="L9" s="14">
        <f t="shared" si="2"/>
        <v>23</v>
      </c>
      <c r="M9" s="14">
        <f t="shared" si="3"/>
        <v>32</v>
      </c>
    </row>
    <row r="10" spans="1:13" s="4" customFormat="1" ht="11.25" customHeight="1" x14ac:dyDescent="0.2">
      <c r="A10" s="9" t="s">
        <v>11</v>
      </c>
      <c r="B10" s="9"/>
      <c r="C10" s="13">
        <v>22</v>
      </c>
      <c r="D10" s="13">
        <v>60</v>
      </c>
      <c r="E10" s="14">
        <f t="shared" si="0"/>
        <v>82</v>
      </c>
      <c r="F10" s="15"/>
      <c r="G10" s="14">
        <v>0</v>
      </c>
      <c r="H10" s="14">
        <v>0</v>
      </c>
      <c r="I10" s="14">
        <f t="shared" si="1"/>
        <v>0</v>
      </c>
      <c r="J10" s="15"/>
      <c r="K10" s="14">
        <f t="shared" si="2"/>
        <v>22</v>
      </c>
      <c r="L10" s="14">
        <f t="shared" si="2"/>
        <v>60</v>
      </c>
      <c r="M10" s="14">
        <f t="shared" si="3"/>
        <v>82</v>
      </c>
    </row>
    <row r="11" spans="1:13" s="4" customFormat="1" ht="11.25" customHeight="1" x14ac:dyDescent="0.2">
      <c r="A11" s="9" t="s">
        <v>12</v>
      </c>
      <c r="B11" s="9"/>
      <c r="C11" s="13">
        <v>10</v>
      </c>
      <c r="D11" s="13">
        <v>13</v>
      </c>
      <c r="E11" s="14">
        <f t="shared" si="0"/>
        <v>23</v>
      </c>
      <c r="F11" s="15"/>
      <c r="G11" s="14">
        <v>0</v>
      </c>
      <c r="H11" s="14">
        <v>0</v>
      </c>
      <c r="I11" s="14">
        <f t="shared" si="1"/>
        <v>0</v>
      </c>
      <c r="J11" s="15"/>
      <c r="K11" s="14">
        <f t="shared" si="2"/>
        <v>10</v>
      </c>
      <c r="L11" s="14">
        <f t="shared" si="2"/>
        <v>13</v>
      </c>
      <c r="M11" s="14">
        <f t="shared" si="3"/>
        <v>23</v>
      </c>
    </row>
    <row r="12" spans="1:13" s="4" customFormat="1" ht="11.25" customHeight="1" x14ac:dyDescent="0.2">
      <c r="A12" s="9" t="s">
        <v>13</v>
      </c>
      <c r="B12" s="9"/>
      <c r="C12" s="13">
        <v>2</v>
      </c>
      <c r="D12" s="13">
        <v>1</v>
      </c>
      <c r="E12" s="14">
        <f t="shared" si="0"/>
        <v>3</v>
      </c>
      <c r="F12" s="15"/>
      <c r="G12" s="14">
        <v>0</v>
      </c>
      <c r="H12" s="14">
        <v>0</v>
      </c>
      <c r="I12" s="14">
        <f t="shared" si="1"/>
        <v>0</v>
      </c>
      <c r="J12" s="15"/>
      <c r="K12" s="14">
        <f t="shared" si="2"/>
        <v>2</v>
      </c>
      <c r="L12" s="14">
        <f t="shared" si="2"/>
        <v>1</v>
      </c>
      <c r="M12" s="14">
        <f t="shared" si="3"/>
        <v>3</v>
      </c>
    </row>
    <row r="13" spans="1:13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</row>
    <row r="14" spans="1:13" s="27" customFormat="1" ht="11.25" customHeight="1" x14ac:dyDescent="0.2">
      <c r="A14" s="19" t="s">
        <v>7</v>
      </c>
      <c r="B14" s="19"/>
      <c r="C14" s="20">
        <f>C7+C8+C9+C10+C11+C12</f>
        <v>45</v>
      </c>
      <c r="D14" s="20">
        <f>D7+D8+D9+D10+D11+D12</f>
        <v>97</v>
      </c>
      <c r="E14" s="20">
        <f>E7+E8+E9+E10+E11+E12</f>
        <v>142</v>
      </c>
      <c r="F14" s="20"/>
      <c r="G14" s="20">
        <f>G7+G8+G9+G10+G11+G12</f>
        <v>0</v>
      </c>
      <c r="H14" s="20">
        <f>H7+H8+H9+H10+H11+H12</f>
        <v>0</v>
      </c>
      <c r="I14" s="20">
        <f>I7+I8+I9+I10+I11+I12</f>
        <v>0</v>
      </c>
      <c r="J14" s="20"/>
      <c r="K14" s="20">
        <f>K7+K8+K9+K10+K11+K12</f>
        <v>45</v>
      </c>
      <c r="L14" s="20">
        <f>L7+L8+L9+L10+L11+L12</f>
        <v>97</v>
      </c>
      <c r="M14" s="20">
        <f>M7+M8+M9+M10+M11+M12</f>
        <v>142</v>
      </c>
    </row>
    <row r="15" spans="1:13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">
      <c r="C16" s="5"/>
      <c r="D16" s="5"/>
    </row>
  </sheetData>
  <mergeCells count="4">
    <mergeCell ref="A4:A5"/>
    <mergeCell ref="C4:E4"/>
    <mergeCell ref="G4:I4"/>
    <mergeCell ref="K4:M4"/>
  </mergeCells>
  <phoneticPr fontId="0" type="noConversion"/>
  <conditionalFormatting sqref="C83:D83">
    <cfRule type="cellIs" dxfId="26" priority="1" stopIfTrue="1" operator="notEqual">
      <formula>C$48</formula>
    </cfRule>
  </conditionalFormatting>
  <conditionalFormatting sqref="C84:D84">
    <cfRule type="cellIs" dxfId="25" priority="2" stopIfTrue="1" operator="notEqual">
      <formula>C$49</formula>
    </cfRule>
  </conditionalFormatting>
  <conditionalFormatting sqref="C54:D54">
    <cfRule type="cellIs" dxfId="24" priority="3" stopIfTrue="1" operator="notEqual">
      <formula>C$128</formula>
    </cfRule>
  </conditionalFormatting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B240D-FFFE-4411-AD35-018B647CC346}">
  <sheetPr codeName="Foglio252"/>
  <dimension ref="A1:M16"/>
  <sheetViews>
    <sheetView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13" ht="12.75" customHeight="1" x14ac:dyDescent="0.2">
      <c r="A1" s="25" t="s">
        <v>1</v>
      </c>
    </row>
    <row r="2" spans="1:13" ht="24" customHeight="1" x14ac:dyDescent="0.2"/>
    <row r="3" spans="1:13" ht="6" customHeight="1" x14ac:dyDescent="0.2"/>
    <row r="4" spans="1:13" s="4" customFormat="1" ht="12" customHeight="1" x14ac:dyDescent="0.2">
      <c r="A4" s="29" t="s">
        <v>2</v>
      </c>
      <c r="B4" s="21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13" s="4" customFormat="1" ht="25.5" customHeight="1" x14ac:dyDescent="0.2">
      <c r="A5" s="30"/>
      <c r="B5" s="22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13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13" s="4" customFormat="1" ht="11.25" customHeight="1" x14ac:dyDescent="0.2">
      <c r="A7" s="9" t="s">
        <v>8</v>
      </c>
      <c r="B7" s="9"/>
      <c r="C7" s="13">
        <v>3</v>
      </c>
      <c r="D7" s="13">
        <v>0</v>
      </c>
      <c r="E7" s="14">
        <f t="shared" ref="E7:E12" si="0">C7+D7</f>
        <v>3</v>
      </c>
      <c r="F7" s="15"/>
      <c r="G7" s="14">
        <v>0</v>
      </c>
      <c r="H7" s="14">
        <v>0</v>
      </c>
      <c r="I7" s="14">
        <f t="shared" ref="I7:I12" si="1">G7+H7</f>
        <v>0</v>
      </c>
      <c r="J7" s="15"/>
      <c r="K7" s="14">
        <f t="shared" ref="K7:L12" si="2">C7+G7</f>
        <v>3</v>
      </c>
      <c r="L7" s="14">
        <f t="shared" si="2"/>
        <v>0</v>
      </c>
      <c r="M7" s="14">
        <f t="shared" ref="M7:M12" si="3">K7+L7</f>
        <v>3</v>
      </c>
    </row>
    <row r="8" spans="1:13" s="4" customFormat="1" ht="11.25" customHeight="1" x14ac:dyDescent="0.2">
      <c r="A8" s="9" t="s">
        <v>0</v>
      </c>
      <c r="B8" s="9"/>
      <c r="C8" s="13">
        <v>4</v>
      </c>
      <c r="D8" s="13">
        <v>1</v>
      </c>
      <c r="E8" s="14">
        <f t="shared" si="0"/>
        <v>5</v>
      </c>
      <c r="F8" s="15"/>
      <c r="G8" s="14">
        <v>1</v>
      </c>
      <c r="H8" s="14">
        <v>1</v>
      </c>
      <c r="I8" s="14">
        <f t="shared" si="1"/>
        <v>2</v>
      </c>
      <c r="J8" s="15"/>
      <c r="K8" s="14">
        <f t="shared" si="2"/>
        <v>5</v>
      </c>
      <c r="L8" s="14">
        <f t="shared" si="2"/>
        <v>2</v>
      </c>
      <c r="M8" s="14">
        <f t="shared" si="3"/>
        <v>7</v>
      </c>
    </row>
    <row r="9" spans="1:13" s="4" customFormat="1" ht="11.25" customHeight="1" x14ac:dyDescent="0.2">
      <c r="A9" s="9" t="s">
        <v>10</v>
      </c>
      <c r="B9" s="9"/>
      <c r="C9" s="13">
        <v>44</v>
      </c>
      <c r="D9" s="13">
        <v>78</v>
      </c>
      <c r="E9" s="14">
        <f t="shared" si="0"/>
        <v>122</v>
      </c>
      <c r="F9" s="15"/>
      <c r="G9" s="14">
        <v>0</v>
      </c>
      <c r="H9" s="14">
        <v>0</v>
      </c>
      <c r="I9" s="14">
        <f t="shared" si="1"/>
        <v>0</v>
      </c>
      <c r="J9" s="15"/>
      <c r="K9" s="14">
        <f t="shared" si="2"/>
        <v>44</v>
      </c>
      <c r="L9" s="14">
        <f t="shared" si="2"/>
        <v>78</v>
      </c>
      <c r="M9" s="14">
        <f t="shared" si="3"/>
        <v>122</v>
      </c>
    </row>
    <row r="10" spans="1:13" s="4" customFormat="1" ht="11.25" customHeight="1" x14ac:dyDescent="0.2">
      <c r="A10" s="9" t="s">
        <v>11</v>
      </c>
      <c r="B10" s="9"/>
      <c r="C10" s="13">
        <v>86</v>
      </c>
      <c r="D10" s="13">
        <v>145</v>
      </c>
      <c r="E10" s="14">
        <f t="shared" si="0"/>
        <v>231</v>
      </c>
      <c r="F10" s="15"/>
      <c r="G10" s="14">
        <v>0</v>
      </c>
      <c r="H10" s="14">
        <v>0</v>
      </c>
      <c r="I10" s="14">
        <f t="shared" si="1"/>
        <v>0</v>
      </c>
      <c r="J10" s="15"/>
      <c r="K10" s="14">
        <f t="shared" si="2"/>
        <v>86</v>
      </c>
      <c r="L10" s="14">
        <f t="shared" si="2"/>
        <v>145</v>
      </c>
      <c r="M10" s="14">
        <f t="shared" si="3"/>
        <v>231</v>
      </c>
    </row>
    <row r="11" spans="1:13" s="4" customFormat="1" ht="11.25" customHeight="1" x14ac:dyDescent="0.2">
      <c r="A11" s="9" t="s">
        <v>12</v>
      </c>
      <c r="B11" s="9"/>
      <c r="C11" s="13">
        <v>23</v>
      </c>
      <c r="D11" s="13">
        <v>44</v>
      </c>
      <c r="E11" s="14">
        <f t="shared" si="0"/>
        <v>67</v>
      </c>
      <c r="F11" s="15"/>
      <c r="G11" s="14">
        <v>0</v>
      </c>
      <c r="H11" s="14">
        <v>0</v>
      </c>
      <c r="I11" s="14">
        <f t="shared" si="1"/>
        <v>0</v>
      </c>
      <c r="J11" s="15"/>
      <c r="K11" s="14">
        <f t="shared" si="2"/>
        <v>23</v>
      </c>
      <c r="L11" s="14">
        <f t="shared" si="2"/>
        <v>44</v>
      </c>
      <c r="M11" s="14">
        <f t="shared" si="3"/>
        <v>67</v>
      </c>
    </row>
    <row r="12" spans="1:13" s="4" customFormat="1" ht="11.25" customHeight="1" x14ac:dyDescent="0.2">
      <c r="A12" s="9" t="s">
        <v>13</v>
      </c>
      <c r="B12" s="9"/>
      <c r="C12" s="13">
        <v>3</v>
      </c>
      <c r="D12" s="13">
        <v>2</v>
      </c>
      <c r="E12" s="14">
        <f t="shared" si="0"/>
        <v>5</v>
      </c>
      <c r="F12" s="15"/>
      <c r="G12" s="14">
        <v>0</v>
      </c>
      <c r="H12" s="14">
        <v>0</v>
      </c>
      <c r="I12" s="14">
        <f t="shared" si="1"/>
        <v>0</v>
      </c>
      <c r="J12" s="15"/>
      <c r="K12" s="14">
        <f t="shared" si="2"/>
        <v>3</v>
      </c>
      <c r="L12" s="14">
        <f t="shared" si="2"/>
        <v>2</v>
      </c>
      <c r="M12" s="14">
        <f t="shared" si="3"/>
        <v>5</v>
      </c>
    </row>
    <row r="13" spans="1:13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</row>
    <row r="14" spans="1:13" s="27" customFormat="1" ht="11.25" customHeight="1" x14ac:dyDescent="0.2">
      <c r="A14" s="19" t="s">
        <v>7</v>
      </c>
      <c r="B14" s="19"/>
      <c r="C14" s="20">
        <f>C7+C8+C9+C10+C11+C12</f>
        <v>163</v>
      </c>
      <c r="D14" s="20">
        <f>D7+D8+D9+D10+D11+D12</f>
        <v>270</v>
      </c>
      <c r="E14" s="20">
        <f>E7+E8+E9+E10+E11+E12</f>
        <v>433</v>
      </c>
      <c r="F14" s="20"/>
      <c r="G14" s="20">
        <f>G7+G8+G9+G10+G11+G12</f>
        <v>1</v>
      </c>
      <c r="H14" s="20">
        <f>H7+H8+H9+H10+H11+H12</f>
        <v>1</v>
      </c>
      <c r="I14" s="20">
        <f>I7+I8+I9+I10+I11+I12</f>
        <v>2</v>
      </c>
      <c r="J14" s="20"/>
      <c r="K14" s="20">
        <f>K7+K8+K9+K10+K11+K12</f>
        <v>164</v>
      </c>
      <c r="L14" s="20">
        <f>L7+L8+L9+L10+L11+L12</f>
        <v>271</v>
      </c>
      <c r="M14" s="20">
        <f>M7+M8+M9+M10+M11+M12</f>
        <v>435</v>
      </c>
    </row>
    <row r="15" spans="1:13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">
      <c r="C16" s="5"/>
      <c r="D16" s="5"/>
    </row>
  </sheetData>
  <mergeCells count="4">
    <mergeCell ref="A4:A5"/>
    <mergeCell ref="C4:E4"/>
    <mergeCell ref="G4:I4"/>
    <mergeCell ref="K4:M4"/>
  </mergeCells>
  <phoneticPr fontId="0" type="noConversion"/>
  <conditionalFormatting sqref="C83:D83">
    <cfRule type="cellIs" dxfId="23" priority="1" stopIfTrue="1" operator="notEqual">
      <formula>C$48</formula>
    </cfRule>
  </conditionalFormatting>
  <conditionalFormatting sqref="C84:D84">
    <cfRule type="cellIs" dxfId="22" priority="2" stopIfTrue="1" operator="notEqual">
      <formula>C$49</formula>
    </cfRule>
  </conditionalFormatting>
  <conditionalFormatting sqref="C54:D54">
    <cfRule type="cellIs" dxfId="21" priority="3" stopIfTrue="1" operator="notEqual">
      <formula>C$128</formula>
    </cfRule>
  </conditionalFormatting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7F51F-D6C4-4D3F-A645-4F12207D6F10}">
  <sheetPr codeName="Foglio253"/>
  <dimension ref="A1:M16"/>
  <sheetViews>
    <sheetView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13" ht="12.75" customHeight="1" x14ac:dyDescent="0.2">
      <c r="A1" s="25" t="s">
        <v>1</v>
      </c>
    </row>
    <row r="2" spans="1:13" ht="24" customHeight="1" x14ac:dyDescent="0.2"/>
    <row r="3" spans="1:13" ht="6" customHeight="1" x14ac:dyDescent="0.2"/>
    <row r="4" spans="1:13" s="4" customFormat="1" ht="12" customHeight="1" x14ac:dyDescent="0.2">
      <c r="A4" s="29" t="s">
        <v>2</v>
      </c>
      <c r="B4" s="21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13" s="4" customFormat="1" ht="25.5" customHeight="1" x14ac:dyDescent="0.2">
      <c r="A5" s="30"/>
      <c r="B5" s="22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13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13" s="4" customFormat="1" ht="11.25" customHeight="1" x14ac:dyDescent="0.2">
      <c r="A7" s="9" t="s">
        <v>8</v>
      </c>
      <c r="B7" s="9"/>
      <c r="C7" s="13">
        <v>0</v>
      </c>
      <c r="D7" s="13">
        <v>1</v>
      </c>
      <c r="E7" s="14">
        <f t="shared" ref="E7:E12" si="0">C7+D7</f>
        <v>1</v>
      </c>
      <c r="F7" s="15"/>
      <c r="G7" s="14">
        <v>0</v>
      </c>
      <c r="H7" s="14">
        <v>0</v>
      </c>
      <c r="I7" s="14">
        <f t="shared" ref="I7:I12" si="1">G7+H7</f>
        <v>0</v>
      </c>
      <c r="J7" s="15"/>
      <c r="K7" s="14">
        <f t="shared" ref="K7:L12" si="2">C7+G7</f>
        <v>0</v>
      </c>
      <c r="L7" s="14">
        <f t="shared" si="2"/>
        <v>1</v>
      </c>
      <c r="M7" s="14">
        <f t="shared" ref="M7:M12" si="3">K7+L7</f>
        <v>1</v>
      </c>
    </row>
    <row r="8" spans="1:13" s="4" customFormat="1" ht="11.25" customHeight="1" x14ac:dyDescent="0.2">
      <c r="A8" s="9" t="s">
        <v>0</v>
      </c>
      <c r="B8" s="9"/>
      <c r="C8" s="13">
        <v>2</v>
      </c>
      <c r="D8" s="13">
        <v>5</v>
      </c>
      <c r="E8" s="14">
        <f t="shared" si="0"/>
        <v>7</v>
      </c>
      <c r="F8" s="15"/>
      <c r="G8" s="14">
        <v>0</v>
      </c>
      <c r="H8" s="14">
        <v>0</v>
      </c>
      <c r="I8" s="14">
        <f t="shared" si="1"/>
        <v>0</v>
      </c>
      <c r="J8" s="15"/>
      <c r="K8" s="14">
        <f t="shared" si="2"/>
        <v>2</v>
      </c>
      <c r="L8" s="14">
        <f t="shared" si="2"/>
        <v>5</v>
      </c>
      <c r="M8" s="14">
        <f t="shared" si="3"/>
        <v>7</v>
      </c>
    </row>
    <row r="9" spans="1:13" s="4" customFormat="1" ht="11.25" customHeight="1" x14ac:dyDescent="0.2">
      <c r="A9" s="9" t="s">
        <v>10</v>
      </c>
      <c r="B9" s="9"/>
      <c r="C9" s="13">
        <v>10</v>
      </c>
      <c r="D9" s="13">
        <v>18</v>
      </c>
      <c r="E9" s="14">
        <f t="shared" si="0"/>
        <v>28</v>
      </c>
      <c r="F9" s="15"/>
      <c r="G9" s="14">
        <v>0</v>
      </c>
      <c r="H9" s="14">
        <v>0</v>
      </c>
      <c r="I9" s="14">
        <f t="shared" si="1"/>
        <v>0</v>
      </c>
      <c r="J9" s="15"/>
      <c r="K9" s="14">
        <f t="shared" si="2"/>
        <v>10</v>
      </c>
      <c r="L9" s="14">
        <f t="shared" si="2"/>
        <v>18</v>
      </c>
      <c r="M9" s="14">
        <f t="shared" si="3"/>
        <v>28</v>
      </c>
    </row>
    <row r="10" spans="1:13" s="4" customFormat="1" ht="11.25" customHeight="1" x14ac:dyDescent="0.2">
      <c r="A10" s="9" t="s">
        <v>11</v>
      </c>
      <c r="B10" s="9"/>
      <c r="C10" s="13">
        <v>23</v>
      </c>
      <c r="D10" s="13">
        <v>50</v>
      </c>
      <c r="E10" s="14">
        <f t="shared" si="0"/>
        <v>73</v>
      </c>
      <c r="F10" s="15"/>
      <c r="G10" s="14">
        <v>0</v>
      </c>
      <c r="H10" s="14">
        <v>0</v>
      </c>
      <c r="I10" s="14">
        <f t="shared" si="1"/>
        <v>0</v>
      </c>
      <c r="J10" s="15"/>
      <c r="K10" s="14">
        <f t="shared" si="2"/>
        <v>23</v>
      </c>
      <c r="L10" s="14">
        <f t="shared" si="2"/>
        <v>50</v>
      </c>
      <c r="M10" s="14">
        <f t="shared" si="3"/>
        <v>73</v>
      </c>
    </row>
    <row r="11" spans="1:13" s="4" customFormat="1" ht="11.25" customHeight="1" x14ac:dyDescent="0.2">
      <c r="A11" s="9" t="s">
        <v>12</v>
      </c>
      <c r="B11" s="9"/>
      <c r="C11" s="13">
        <v>10</v>
      </c>
      <c r="D11" s="13">
        <v>10</v>
      </c>
      <c r="E11" s="14">
        <f t="shared" si="0"/>
        <v>20</v>
      </c>
      <c r="F11" s="15"/>
      <c r="G11" s="14">
        <v>0</v>
      </c>
      <c r="H11" s="14">
        <v>0</v>
      </c>
      <c r="I11" s="14">
        <f t="shared" si="1"/>
        <v>0</v>
      </c>
      <c r="J11" s="15"/>
      <c r="K11" s="14">
        <f t="shared" si="2"/>
        <v>10</v>
      </c>
      <c r="L11" s="14">
        <f t="shared" si="2"/>
        <v>10</v>
      </c>
      <c r="M11" s="14">
        <f t="shared" si="3"/>
        <v>20</v>
      </c>
    </row>
    <row r="12" spans="1:13" s="4" customFormat="1" ht="11.25" customHeight="1" x14ac:dyDescent="0.2">
      <c r="A12" s="9" t="s">
        <v>13</v>
      </c>
      <c r="B12" s="9"/>
      <c r="C12" s="13">
        <v>3</v>
      </c>
      <c r="D12" s="13">
        <v>5</v>
      </c>
      <c r="E12" s="14">
        <f t="shared" si="0"/>
        <v>8</v>
      </c>
      <c r="F12" s="15"/>
      <c r="G12" s="14">
        <v>0</v>
      </c>
      <c r="H12" s="14">
        <v>0</v>
      </c>
      <c r="I12" s="14">
        <f t="shared" si="1"/>
        <v>0</v>
      </c>
      <c r="J12" s="15"/>
      <c r="K12" s="14">
        <f t="shared" si="2"/>
        <v>3</v>
      </c>
      <c r="L12" s="14">
        <f t="shared" si="2"/>
        <v>5</v>
      </c>
      <c r="M12" s="14">
        <f t="shared" si="3"/>
        <v>8</v>
      </c>
    </row>
    <row r="13" spans="1:13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</row>
    <row r="14" spans="1:13" s="27" customFormat="1" ht="11.25" customHeight="1" x14ac:dyDescent="0.2">
      <c r="A14" s="19" t="s">
        <v>7</v>
      </c>
      <c r="B14" s="19"/>
      <c r="C14" s="20">
        <f>C7+C8+C9+C10+C11+C12</f>
        <v>48</v>
      </c>
      <c r="D14" s="20">
        <f>D7+D8+D9+D10+D11+D12</f>
        <v>89</v>
      </c>
      <c r="E14" s="20">
        <f>E7+E8+E9+E10+E11+E12</f>
        <v>137</v>
      </c>
      <c r="F14" s="20"/>
      <c r="G14" s="20">
        <f>G7+G8+G9+G10+G11+G12</f>
        <v>0</v>
      </c>
      <c r="H14" s="20">
        <f>H7+H8+H9+H10+H11+H12</f>
        <v>0</v>
      </c>
      <c r="I14" s="20">
        <f>I7+I8+I9+I10+I11+I12</f>
        <v>0</v>
      </c>
      <c r="J14" s="20"/>
      <c r="K14" s="20">
        <f>K7+K8+K9+K10+K11+K12</f>
        <v>48</v>
      </c>
      <c r="L14" s="20">
        <f>L7+L8+L9+L10+L11+L12</f>
        <v>89</v>
      </c>
      <c r="M14" s="20">
        <f>M7+M8+M9+M10+M11+M12</f>
        <v>137</v>
      </c>
    </row>
    <row r="15" spans="1:13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">
      <c r="C16" s="5"/>
      <c r="D16" s="5"/>
    </row>
  </sheetData>
  <mergeCells count="4">
    <mergeCell ref="A4:A5"/>
    <mergeCell ref="C4:E4"/>
    <mergeCell ref="G4:I4"/>
    <mergeCell ref="K4:M4"/>
  </mergeCells>
  <phoneticPr fontId="0" type="noConversion"/>
  <conditionalFormatting sqref="C83:D83">
    <cfRule type="cellIs" dxfId="20" priority="1" stopIfTrue="1" operator="notEqual">
      <formula>C$48</formula>
    </cfRule>
  </conditionalFormatting>
  <conditionalFormatting sqref="C84:D84">
    <cfRule type="cellIs" dxfId="19" priority="2" stopIfTrue="1" operator="notEqual">
      <formula>C$49</formula>
    </cfRule>
  </conditionalFormatting>
  <conditionalFormatting sqref="C54:D54">
    <cfRule type="cellIs" dxfId="18" priority="3" stopIfTrue="1" operator="notEqual">
      <formula>C$128</formula>
    </cfRule>
  </conditionalFormatting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CE385-2260-48A9-8486-E64F4F0C0F82}">
  <sheetPr codeName="Foglio254"/>
  <dimension ref="A1:M16"/>
  <sheetViews>
    <sheetView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13" ht="12.75" customHeight="1" x14ac:dyDescent="0.2">
      <c r="A1" s="25" t="s">
        <v>1</v>
      </c>
    </row>
    <row r="2" spans="1:13" ht="24" customHeight="1" x14ac:dyDescent="0.2"/>
    <row r="3" spans="1:13" ht="6" customHeight="1" x14ac:dyDescent="0.2"/>
    <row r="4" spans="1:13" s="4" customFormat="1" ht="12" customHeight="1" x14ac:dyDescent="0.2">
      <c r="A4" s="29" t="s">
        <v>2</v>
      </c>
      <c r="B4" s="21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13" s="4" customFormat="1" ht="25.5" customHeight="1" x14ac:dyDescent="0.2">
      <c r="A5" s="30"/>
      <c r="B5" s="22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13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13" s="4" customFormat="1" ht="11.25" customHeight="1" x14ac:dyDescent="0.2">
      <c r="A7" s="9" t="s">
        <v>8</v>
      </c>
      <c r="B7" s="9"/>
      <c r="C7" s="13">
        <v>0</v>
      </c>
      <c r="D7" s="13">
        <v>0</v>
      </c>
      <c r="E7" s="14">
        <f t="shared" ref="E7:E12" si="0">C7+D7</f>
        <v>0</v>
      </c>
      <c r="F7" s="15"/>
      <c r="G7" s="14">
        <v>1</v>
      </c>
      <c r="H7" s="14">
        <v>0</v>
      </c>
      <c r="I7" s="14">
        <f t="shared" ref="I7:I12" si="1">G7+H7</f>
        <v>1</v>
      </c>
      <c r="J7" s="15"/>
      <c r="K7" s="14">
        <f t="shared" ref="K7:L12" si="2">C7+G7</f>
        <v>1</v>
      </c>
      <c r="L7" s="14">
        <f t="shared" si="2"/>
        <v>0</v>
      </c>
      <c r="M7" s="14">
        <f t="shared" ref="M7:M12" si="3">K7+L7</f>
        <v>1</v>
      </c>
    </row>
    <row r="8" spans="1:13" s="4" customFormat="1" ht="11.25" customHeight="1" x14ac:dyDescent="0.2">
      <c r="A8" s="9" t="s">
        <v>0</v>
      </c>
      <c r="B8" s="9"/>
      <c r="C8" s="13">
        <v>0</v>
      </c>
      <c r="D8" s="13">
        <v>0</v>
      </c>
      <c r="E8" s="14">
        <f t="shared" si="0"/>
        <v>0</v>
      </c>
      <c r="F8" s="15"/>
      <c r="G8" s="14">
        <v>0</v>
      </c>
      <c r="H8" s="14">
        <v>0</v>
      </c>
      <c r="I8" s="14">
        <f t="shared" si="1"/>
        <v>0</v>
      </c>
      <c r="J8" s="15"/>
      <c r="K8" s="14">
        <f t="shared" si="2"/>
        <v>0</v>
      </c>
      <c r="L8" s="14">
        <f t="shared" si="2"/>
        <v>0</v>
      </c>
      <c r="M8" s="14">
        <f t="shared" si="3"/>
        <v>0</v>
      </c>
    </row>
    <row r="9" spans="1:13" s="4" customFormat="1" ht="11.25" customHeight="1" x14ac:dyDescent="0.2">
      <c r="A9" s="9" t="s">
        <v>10</v>
      </c>
      <c r="B9" s="9"/>
      <c r="C9" s="13">
        <v>2</v>
      </c>
      <c r="D9" s="13">
        <v>9</v>
      </c>
      <c r="E9" s="14">
        <f t="shared" si="0"/>
        <v>11</v>
      </c>
      <c r="F9" s="15"/>
      <c r="G9" s="14">
        <v>0</v>
      </c>
      <c r="H9" s="14">
        <v>0</v>
      </c>
      <c r="I9" s="14">
        <f t="shared" si="1"/>
        <v>0</v>
      </c>
      <c r="J9" s="15"/>
      <c r="K9" s="14">
        <f t="shared" si="2"/>
        <v>2</v>
      </c>
      <c r="L9" s="14">
        <f t="shared" si="2"/>
        <v>9</v>
      </c>
      <c r="M9" s="14">
        <f t="shared" si="3"/>
        <v>11</v>
      </c>
    </row>
    <row r="10" spans="1:13" s="4" customFormat="1" ht="11.25" customHeight="1" x14ac:dyDescent="0.2">
      <c r="A10" s="9" t="s">
        <v>11</v>
      </c>
      <c r="B10" s="9"/>
      <c r="C10" s="13">
        <v>11</v>
      </c>
      <c r="D10" s="13">
        <v>10</v>
      </c>
      <c r="E10" s="14">
        <f t="shared" si="0"/>
        <v>21</v>
      </c>
      <c r="F10" s="15"/>
      <c r="G10" s="14">
        <v>0</v>
      </c>
      <c r="H10" s="14">
        <v>0</v>
      </c>
      <c r="I10" s="14">
        <f t="shared" si="1"/>
        <v>0</v>
      </c>
      <c r="J10" s="15"/>
      <c r="K10" s="14">
        <f t="shared" si="2"/>
        <v>11</v>
      </c>
      <c r="L10" s="14">
        <f t="shared" si="2"/>
        <v>10</v>
      </c>
      <c r="M10" s="14">
        <f t="shared" si="3"/>
        <v>21</v>
      </c>
    </row>
    <row r="11" spans="1:13" s="4" customFormat="1" ht="11.25" customHeight="1" x14ac:dyDescent="0.2">
      <c r="A11" s="9" t="s">
        <v>12</v>
      </c>
      <c r="B11" s="9"/>
      <c r="C11" s="13">
        <v>1</v>
      </c>
      <c r="D11" s="13">
        <v>2</v>
      </c>
      <c r="E11" s="14">
        <f t="shared" si="0"/>
        <v>3</v>
      </c>
      <c r="F11" s="15"/>
      <c r="G11" s="14">
        <v>0</v>
      </c>
      <c r="H11" s="14">
        <v>0</v>
      </c>
      <c r="I11" s="14">
        <f t="shared" si="1"/>
        <v>0</v>
      </c>
      <c r="J11" s="15"/>
      <c r="K11" s="14">
        <f t="shared" si="2"/>
        <v>1</v>
      </c>
      <c r="L11" s="14">
        <f t="shared" si="2"/>
        <v>2</v>
      </c>
      <c r="M11" s="14">
        <f t="shared" si="3"/>
        <v>3</v>
      </c>
    </row>
    <row r="12" spans="1:13" s="4" customFormat="1" ht="11.25" customHeight="1" x14ac:dyDescent="0.2">
      <c r="A12" s="9" t="s">
        <v>13</v>
      </c>
      <c r="B12" s="9"/>
      <c r="C12" s="13">
        <v>1</v>
      </c>
      <c r="D12" s="13">
        <v>1</v>
      </c>
      <c r="E12" s="14">
        <f t="shared" si="0"/>
        <v>2</v>
      </c>
      <c r="F12" s="15"/>
      <c r="G12" s="14">
        <v>0</v>
      </c>
      <c r="H12" s="14">
        <v>0</v>
      </c>
      <c r="I12" s="14">
        <f t="shared" si="1"/>
        <v>0</v>
      </c>
      <c r="J12" s="15"/>
      <c r="K12" s="14">
        <f t="shared" si="2"/>
        <v>1</v>
      </c>
      <c r="L12" s="14">
        <f t="shared" si="2"/>
        <v>1</v>
      </c>
      <c r="M12" s="14">
        <f t="shared" si="3"/>
        <v>2</v>
      </c>
    </row>
    <row r="13" spans="1:13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</row>
    <row r="14" spans="1:13" s="27" customFormat="1" ht="11.25" customHeight="1" x14ac:dyDescent="0.2">
      <c r="A14" s="19" t="s">
        <v>7</v>
      </c>
      <c r="B14" s="19"/>
      <c r="C14" s="20">
        <f>C7+C8+C9+C10+C11+C12</f>
        <v>15</v>
      </c>
      <c r="D14" s="20">
        <f>D7+D8+D9+D10+D11+D12</f>
        <v>22</v>
      </c>
      <c r="E14" s="20">
        <f>E7+E8+E9+E10+E11+E12</f>
        <v>37</v>
      </c>
      <c r="F14" s="20"/>
      <c r="G14" s="20">
        <f>G7+G8+G9+G10+G11+G12</f>
        <v>1</v>
      </c>
      <c r="H14" s="20">
        <f>H7+H8+H9+H10+H11+H12</f>
        <v>0</v>
      </c>
      <c r="I14" s="20">
        <f>I7+I8+I9+I10+I11+I12</f>
        <v>1</v>
      </c>
      <c r="J14" s="20"/>
      <c r="K14" s="20">
        <f>K7+K8+K9+K10+K11+K12</f>
        <v>16</v>
      </c>
      <c r="L14" s="20">
        <f>L7+L8+L9+L10+L11+L12</f>
        <v>22</v>
      </c>
      <c r="M14" s="20">
        <f>M7+M8+M9+M10+M11+M12</f>
        <v>38</v>
      </c>
    </row>
    <row r="15" spans="1:13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">
      <c r="C16" s="5"/>
      <c r="D16" s="5"/>
    </row>
  </sheetData>
  <mergeCells count="4">
    <mergeCell ref="A4:A5"/>
    <mergeCell ref="C4:E4"/>
    <mergeCell ref="G4:I4"/>
    <mergeCell ref="K4:M4"/>
  </mergeCells>
  <phoneticPr fontId="0" type="noConversion"/>
  <conditionalFormatting sqref="C83:D83">
    <cfRule type="cellIs" dxfId="17" priority="1" stopIfTrue="1" operator="notEqual">
      <formula>C$48</formula>
    </cfRule>
  </conditionalFormatting>
  <conditionalFormatting sqref="C84:D84">
    <cfRule type="cellIs" dxfId="16" priority="2" stopIfTrue="1" operator="notEqual">
      <formula>C$49</formula>
    </cfRule>
  </conditionalFormatting>
  <conditionalFormatting sqref="C54:D54">
    <cfRule type="cellIs" dxfId="15" priority="3" stopIfTrue="1" operator="notEqual">
      <formula>C$128</formula>
    </cfRule>
  </conditionalFormatting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02CA7-3928-4B10-B2B5-424F10864098}">
  <sheetPr codeName="Foglio255"/>
  <dimension ref="A1:M16"/>
  <sheetViews>
    <sheetView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13" ht="12.75" customHeight="1" x14ac:dyDescent="0.2">
      <c r="A1" s="25" t="s">
        <v>1</v>
      </c>
    </row>
    <row r="2" spans="1:13" ht="24" customHeight="1" x14ac:dyDescent="0.2"/>
    <row r="3" spans="1:13" ht="6" customHeight="1" x14ac:dyDescent="0.2"/>
    <row r="4" spans="1:13" s="4" customFormat="1" ht="12" customHeight="1" x14ac:dyDescent="0.2">
      <c r="A4" s="29" t="s">
        <v>2</v>
      </c>
      <c r="B4" s="21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13" s="4" customFormat="1" ht="25.5" customHeight="1" x14ac:dyDescent="0.2">
      <c r="A5" s="30"/>
      <c r="B5" s="22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13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13" s="4" customFormat="1" ht="11.25" customHeight="1" x14ac:dyDescent="0.2">
      <c r="A7" s="9" t="s">
        <v>8</v>
      </c>
      <c r="B7" s="9"/>
      <c r="C7" s="13">
        <v>1</v>
      </c>
      <c r="D7" s="13">
        <v>1</v>
      </c>
      <c r="E7" s="14">
        <f t="shared" ref="E7:E12" si="0">C7+D7</f>
        <v>2</v>
      </c>
      <c r="F7" s="15"/>
      <c r="G7" s="14">
        <v>1</v>
      </c>
      <c r="H7" s="14">
        <v>0</v>
      </c>
      <c r="I7" s="14">
        <f t="shared" ref="I7:I12" si="1">G7+H7</f>
        <v>1</v>
      </c>
      <c r="J7" s="15"/>
      <c r="K7" s="14">
        <f t="shared" ref="K7:L12" si="2">C7+G7</f>
        <v>2</v>
      </c>
      <c r="L7" s="14">
        <f t="shared" si="2"/>
        <v>1</v>
      </c>
      <c r="M7" s="14">
        <f t="shared" ref="M7:M12" si="3">K7+L7</f>
        <v>3</v>
      </c>
    </row>
    <row r="8" spans="1:13" s="4" customFormat="1" ht="11.25" customHeight="1" x14ac:dyDescent="0.2">
      <c r="A8" s="9" t="s">
        <v>0</v>
      </c>
      <c r="B8" s="9"/>
      <c r="C8" s="13">
        <v>8</v>
      </c>
      <c r="D8" s="13">
        <v>0</v>
      </c>
      <c r="E8" s="14">
        <f t="shared" si="0"/>
        <v>8</v>
      </c>
      <c r="F8" s="15"/>
      <c r="G8" s="14">
        <v>0</v>
      </c>
      <c r="H8" s="14">
        <v>0</v>
      </c>
      <c r="I8" s="14">
        <f t="shared" si="1"/>
        <v>0</v>
      </c>
      <c r="J8" s="15"/>
      <c r="K8" s="14">
        <f t="shared" si="2"/>
        <v>8</v>
      </c>
      <c r="L8" s="14">
        <f t="shared" si="2"/>
        <v>0</v>
      </c>
      <c r="M8" s="14">
        <f t="shared" si="3"/>
        <v>8</v>
      </c>
    </row>
    <row r="9" spans="1:13" s="4" customFormat="1" ht="11.25" customHeight="1" x14ac:dyDescent="0.2">
      <c r="A9" s="9" t="s">
        <v>10</v>
      </c>
      <c r="B9" s="9"/>
      <c r="C9" s="13">
        <v>34</v>
      </c>
      <c r="D9" s="13">
        <v>32</v>
      </c>
      <c r="E9" s="14">
        <f t="shared" si="0"/>
        <v>66</v>
      </c>
      <c r="F9" s="15"/>
      <c r="G9" s="14">
        <v>0</v>
      </c>
      <c r="H9" s="14">
        <v>0</v>
      </c>
      <c r="I9" s="14">
        <f t="shared" si="1"/>
        <v>0</v>
      </c>
      <c r="J9" s="15"/>
      <c r="K9" s="14">
        <f t="shared" si="2"/>
        <v>34</v>
      </c>
      <c r="L9" s="14">
        <f t="shared" si="2"/>
        <v>32</v>
      </c>
      <c r="M9" s="14">
        <f t="shared" si="3"/>
        <v>66</v>
      </c>
    </row>
    <row r="10" spans="1:13" s="4" customFormat="1" ht="11.25" customHeight="1" x14ac:dyDescent="0.2">
      <c r="A10" s="9" t="s">
        <v>11</v>
      </c>
      <c r="B10" s="9"/>
      <c r="C10" s="13">
        <v>55</v>
      </c>
      <c r="D10" s="13">
        <v>56</v>
      </c>
      <c r="E10" s="14">
        <f t="shared" si="0"/>
        <v>111</v>
      </c>
      <c r="F10" s="15"/>
      <c r="G10" s="14">
        <v>0</v>
      </c>
      <c r="H10" s="14">
        <v>0</v>
      </c>
      <c r="I10" s="14">
        <f t="shared" si="1"/>
        <v>0</v>
      </c>
      <c r="J10" s="15"/>
      <c r="K10" s="14">
        <f t="shared" si="2"/>
        <v>55</v>
      </c>
      <c r="L10" s="14">
        <f t="shared" si="2"/>
        <v>56</v>
      </c>
      <c r="M10" s="14">
        <f t="shared" si="3"/>
        <v>111</v>
      </c>
    </row>
    <row r="11" spans="1:13" s="4" customFormat="1" ht="11.25" customHeight="1" x14ac:dyDescent="0.2">
      <c r="A11" s="9" t="s">
        <v>12</v>
      </c>
      <c r="B11" s="9"/>
      <c r="C11" s="13">
        <v>13</v>
      </c>
      <c r="D11" s="13">
        <v>4</v>
      </c>
      <c r="E11" s="14">
        <f t="shared" si="0"/>
        <v>17</v>
      </c>
      <c r="F11" s="15"/>
      <c r="G11" s="14">
        <v>0</v>
      </c>
      <c r="H11" s="14">
        <v>0</v>
      </c>
      <c r="I11" s="14">
        <f t="shared" si="1"/>
        <v>0</v>
      </c>
      <c r="J11" s="15"/>
      <c r="K11" s="14">
        <f t="shared" si="2"/>
        <v>13</v>
      </c>
      <c r="L11" s="14">
        <f t="shared" si="2"/>
        <v>4</v>
      </c>
      <c r="M11" s="14">
        <f t="shared" si="3"/>
        <v>17</v>
      </c>
    </row>
    <row r="12" spans="1:13" s="4" customFormat="1" ht="11.25" customHeight="1" x14ac:dyDescent="0.2">
      <c r="A12" s="9" t="s">
        <v>13</v>
      </c>
      <c r="B12" s="9"/>
      <c r="C12" s="13">
        <v>2</v>
      </c>
      <c r="D12" s="13">
        <v>1</v>
      </c>
      <c r="E12" s="14">
        <f t="shared" si="0"/>
        <v>3</v>
      </c>
      <c r="F12" s="15"/>
      <c r="G12" s="14">
        <v>0</v>
      </c>
      <c r="H12" s="14">
        <v>0</v>
      </c>
      <c r="I12" s="14">
        <f t="shared" si="1"/>
        <v>0</v>
      </c>
      <c r="J12" s="15"/>
      <c r="K12" s="14">
        <f t="shared" si="2"/>
        <v>2</v>
      </c>
      <c r="L12" s="14">
        <f t="shared" si="2"/>
        <v>1</v>
      </c>
      <c r="M12" s="14">
        <f t="shared" si="3"/>
        <v>3</v>
      </c>
    </row>
    <row r="13" spans="1:13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</row>
    <row r="14" spans="1:13" s="27" customFormat="1" ht="11.25" customHeight="1" x14ac:dyDescent="0.2">
      <c r="A14" s="19" t="s">
        <v>7</v>
      </c>
      <c r="B14" s="19"/>
      <c r="C14" s="20">
        <f>C7+C8+C9+C10+C11+C12</f>
        <v>113</v>
      </c>
      <c r="D14" s="20">
        <f>D7+D8+D9+D10+D11+D12</f>
        <v>94</v>
      </c>
      <c r="E14" s="20">
        <f>E7+E8+E9+E10+E11+E12</f>
        <v>207</v>
      </c>
      <c r="F14" s="20"/>
      <c r="G14" s="20">
        <f>G7+G8+G9+G10+G11+G12</f>
        <v>1</v>
      </c>
      <c r="H14" s="20">
        <f>H7+H8+H9+H10+H11+H12</f>
        <v>0</v>
      </c>
      <c r="I14" s="20">
        <f>I7+I8+I9+I10+I11+I12</f>
        <v>1</v>
      </c>
      <c r="J14" s="20"/>
      <c r="K14" s="20">
        <f>K7+K8+K9+K10+K11+K12</f>
        <v>114</v>
      </c>
      <c r="L14" s="20">
        <f>L7+L8+L9+L10+L11+L12</f>
        <v>94</v>
      </c>
      <c r="M14" s="20">
        <f>M7+M8+M9+M10+M11+M12</f>
        <v>208</v>
      </c>
    </row>
    <row r="15" spans="1:13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">
      <c r="C16" s="5"/>
      <c r="D16" s="5"/>
    </row>
  </sheetData>
  <mergeCells count="4">
    <mergeCell ref="A4:A5"/>
    <mergeCell ref="C4:E4"/>
    <mergeCell ref="G4:I4"/>
    <mergeCell ref="K4:M4"/>
  </mergeCells>
  <phoneticPr fontId="0" type="noConversion"/>
  <conditionalFormatting sqref="C83:D83">
    <cfRule type="cellIs" dxfId="14" priority="1" stopIfTrue="1" operator="notEqual">
      <formula>C$48</formula>
    </cfRule>
  </conditionalFormatting>
  <conditionalFormatting sqref="C84:D84">
    <cfRule type="cellIs" dxfId="13" priority="2" stopIfTrue="1" operator="notEqual">
      <formula>C$49</formula>
    </cfRule>
  </conditionalFormatting>
  <conditionalFormatting sqref="C54:D54">
    <cfRule type="cellIs" dxfId="12" priority="3" stopIfTrue="1" operator="notEqual">
      <formula>C$128</formula>
    </cfRule>
  </conditionalFormatting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8990D-E6EC-4D27-AB2C-F8D8C6784571}">
  <sheetPr codeName="Foglio244"/>
  <dimension ref="A1:M16"/>
  <sheetViews>
    <sheetView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13" ht="12.75" customHeight="1" x14ac:dyDescent="0.2">
      <c r="A1" s="25" t="s">
        <v>1</v>
      </c>
    </row>
    <row r="2" spans="1:13" ht="24" customHeight="1" x14ac:dyDescent="0.2"/>
    <row r="3" spans="1:13" ht="6" customHeight="1" x14ac:dyDescent="0.2"/>
    <row r="4" spans="1:13" s="4" customFormat="1" ht="12" customHeight="1" x14ac:dyDescent="0.2">
      <c r="A4" s="29" t="s">
        <v>2</v>
      </c>
      <c r="B4" s="21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13" s="4" customFormat="1" ht="25.5" customHeight="1" x14ac:dyDescent="0.2">
      <c r="A5" s="30"/>
      <c r="B5" s="22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13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13" s="4" customFormat="1" ht="11.25" customHeight="1" x14ac:dyDescent="0.2">
      <c r="A7" s="9" t="s">
        <v>8</v>
      </c>
      <c r="B7" s="9"/>
      <c r="C7" s="13">
        <v>0</v>
      </c>
      <c r="D7" s="13">
        <v>2</v>
      </c>
      <c r="E7" s="14">
        <f t="shared" ref="E7:E12" si="0">C7+D7</f>
        <v>2</v>
      </c>
      <c r="F7" s="15"/>
      <c r="G7" s="14">
        <v>1</v>
      </c>
      <c r="H7" s="14">
        <v>0</v>
      </c>
      <c r="I7" s="14">
        <f t="shared" ref="I7:I12" si="1">G7+H7</f>
        <v>1</v>
      </c>
      <c r="J7" s="15"/>
      <c r="K7" s="14">
        <f t="shared" ref="K7:L12" si="2">C7+G7</f>
        <v>1</v>
      </c>
      <c r="L7" s="14">
        <f t="shared" si="2"/>
        <v>2</v>
      </c>
      <c r="M7" s="14">
        <f t="shared" ref="M7:M12" si="3">K7+L7</f>
        <v>3</v>
      </c>
    </row>
    <row r="8" spans="1:13" s="4" customFormat="1" ht="11.25" customHeight="1" x14ac:dyDescent="0.2">
      <c r="A8" s="9" t="s">
        <v>0</v>
      </c>
      <c r="B8" s="9"/>
      <c r="C8" s="13">
        <v>4</v>
      </c>
      <c r="D8" s="13">
        <v>1</v>
      </c>
      <c r="E8" s="14">
        <f t="shared" si="0"/>
        <v>5</v>
      </c>
      <c r="F8" s="15"/>
      <c r="G8" s="14">
        <v>0</v>
      </c>
      <c r="H8" s="14">
        <v>0</v>
      </c>
      <c r="I8" s="14">
        <f t="shared" si="1"/>
        <v>0</v>
      </c>
      <c r="J8" s="15"/>
      <c r="K8" s="14">
        <f t="shared" si="2"/>
        <v>4</v>
      </c>
      <c r="L8" s="14">
        <f t="shared" si="2"/>
        <v>1</v>
      </c>
      <c r="M8" s="14">
        <f t="shared" si="3"/>
        <v>5</v>
      </c>
    </row>
    <row r="9" spans="1:13" s="4" customFormat="1" ht="11.25" customHeight="1" x14ac:dyDescent="0.2">
      <c r="A9" s="9" t="s">
        <v>10</v>
      </c>
      <c r="B9" s="9"/>
      <c r="C9" s="13">
        <v>34</v>
      </c>
      <c r="D9" s="13">
        <v>35</v>
      </c>
      <c r="E9" s="14">
        <f t="shared" si="0"/>
        <v>69</v>
      </c>
      <c r="F9" s="15"/>
      <c r="G9" s="14">
        <v>0</v>
      </c>
      <c r="H9" s="14">
        <v>0</v>
      </c>
      <c r="I9" s="14">
        <f t="shared" si="1"/>
        <v>0</v>
      </c>
      <c r="J9" s="15"/>
      <c r="K9" s="14">
        <f t="shared" si="2"/>
        <v>34</v>
      </c>
      <c r="L9" s="14">
        <f t="shared" si="2"/>
        <v>35</v>
      </c>
      <c r="M9" s="14">
        <f t="shared" si="3"/>
        <v>69</v>
      </c>
    </row>
    <row r="10" spans="1:13" s="4" customFormat="1" ht="11.25" customHeight="1" x14ac:dyDescent="0.2">
      <c r="A10" s="9" t="s">
        <v>11</v>
      </c>
      <c r="B10" s="9"/>
      <c r="C10" s="13">
        <v>58</v>
      </c>
      <c r="D10" s="13">
        <v>86</v>
      </c>
      <c r="E10" s="14">
        <f t="shared" si="0"/>
        <v>144</v>
      </c>
      <c r="F10" s="15"/>
      <c r="G10" s="14">
        <v>0</v>
      </c>
      <c r="H10" s="14">
        <v>0</v>
      </c>
      <c r="I10" s="14">
        <f t="shared" si="1"/>
        <v>0</v>
      </c>
      <c r="J10" s="15"/>
      <c r="K10" s="14">
        <f t="shared" si="2"/>
        <v>58</v>
      </c>
      <c r="L10" s="14">
        <f t="shared" si="2"/>
        <v>86</v>
      </c>
      <c r="M10" s="14">
        <f t="shared" si="3"/>
        <v>144</v>
      </c>
    </row>
    <row r="11" spans="1:13" s="4" customFormat="1" ht="11.25" customHeight="1" x14ac:dyDescent="0.2">
      <c r="A11" s="9" t="s">
        <v>12</v>
      </c>
      <c r="B11" s="9"/>
      <c r="C11" s="13">
        <v>12</v>
      </c>
      <c r="D11" s="13">
        <v>3</v>
      </c>
      <c r="E11" s="14">
        <f t="shared" si="0"/>
        <v>15</v>
      </c>
      <c r="F11" s="15"/>
      <c r="G11" s="14">
        <v>0</v>
      </c>
      <c r="H11" s="14">
        <v>0</v>
      </c>
      <c r="I11" s="14">
        <f t="shared" si="1"/>
        <v>0</v>
      </c>
      <c r="J11" s="15"/>
      <c r="K11" s="14">
        <f t="shared" si="2"/>
        <v>12</v>
      </c>
      <c r="L11" s="14">
        <f t="shared" si="2"/>
        <v>3</v>
      </c>
      <c r="M11" s="14">
        <f t="shared" si="3"/>
        <v>15</v>
      </c>
    </row>
    <row r="12" spans="1:13" s="4" customFormat="1" ht="11.25" customHeight="1" x14ac:dyDescent="0.2">
      <c r="A12" s="9" t="s">
        <v>13</v>
      </c>
      <c r="B12" s="9"/>
      <c r="C12" s="13">
        <v>2</v>
      </c>
      <c r="D12" s="13">
        <v>0</v>
      </c>
      <c r="E12" s="14">
        <f t="shared" si="0"/>
        <v>2</v>
      </c>
      <c r="F12" s="15"/>
      <c r="G12" s="14">
        <v>0</v>
      </c>
      <c r="H12" s="14">
        <v>0</v>
      </c>
      <c r="I12" s="14">
        <f t="shared" si="1"/>
        <v>0</v>
      </c>
      <c r="J12" s="15"/>
      <c r="K12" s="14">
        <f t="shared" si="2"/>
        <v>2</v>
      </c>
      <c r="L12" s="14">
        <f t="shared" si="2"/>
        <v>0</v>
      </c>
      <c r="M12" s="14">
        <f t="shared" si="3"/>
        <v>2</v>
      </c>
    </row>
    <row r="13" spans="1:13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</row>
    <row r="14" spans="1:13" s="27" customFormat="1" ht="11.25" customHeight="1" x14ac:dyDescent="0.2">
      <c r="A14" s="19" t="s">
        <v>7</v>
      </c>
      <c r="B14" s="19"/>
      <c r="C14" s="20">
        <f>C7+C8+C9+C10+C11+C12</f>
        <v>110</v>
      </c>
      <c r="D14" s="20">
        <f>D7+D8+D9+D10+D11+D12</f>
        <v>127</v>
      </c>
      <c r="E14" s="20">
        <f>E7+E8+E9+E10+E11+E12</f>
        <v>237</v>
      </c>
      <c r="F14" s="20"/>
      <c r="G14" s="20">
        <f>G7+G8+G9+G10+G11+G12</f>
        <v>1</v>
      </c>
      <c r="H14" s="20">
        <f>H7+H8+H9+H10+H11+H12</f>
        <v>0</v>
      </c>
      <c r="I14" s="20">
        <f>I7+I8+I9+I10+I11+I12</f>
        <v>1</v>
      </c>
      <c r="J14" s="20"/>
      <c r="K14" s="20">
        <f>K7+K8+K9+K10+K11+K12</f>
        <v>111</v>
      </c>
      <c r="L14" s="20">
        <f>L7+L8+L9+L10+L11+L12</f>
        <v>127</v>
      </c>
      <c r="M14" s="20">
        <f>M7+M8+M9+M10+M11+M12</f>
        <v>238</v>
      </c>
    </row>
    <row r="15" spans="1:13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">
      <c r="C16" s="5"/>
      <c r="D16" s="5"/>
    </row>
  </sheetData>
  <mergeCells count="4">
    <mergeCell ref="A4:A5"/>
    <mergeCell ref="C4:E4"/>
    <mergeCell ref="G4:I4"/>
    <mergeCell ref="K4:M4"/>
  </mergeCells>
  <phoneticPr fontId="0" type="noConversion"/>
  <conditionalFormatting sqref="C83:D83">
    <cfRule type="cellIs" dxfId="11" priority="1" stopIfTrue="1" operator="notEqual">
      <formula>C$48</formula>
    </cfRule>
  </conditionalFormatting>
  <conditionalFormatting sqref="C84:D84">
    <cfRule type="cellIs" dxfId="10" priority="2" stopIfTrue="1" operator="notEqual">
      <formula>C$49</formula>
    </cfRule>
  </conditionalFormatting>
  <conditionalFormatting sqref="C54:D54">
    <cfRule type="cellIs" dxfId="9" priority="3" stopIfTrue="1" operator="notEqual">
      <formula>C$128</formula>
    </cfRule>
  </conditionalFormatting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DD51A-E94B-42BA-9EF1-5655A8DA485E}">
  <sheetPr codeName="Foglio245"/>
  <dimension ref="A1:M16"/>
  <sheetViews>
    <sheetView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13" ht="12.75" customHeight="1" x14ac:dyDescent="0.2">
      <c r="A1" s="25" t="s">
        <v>1</v>
      </c>
    </row>
    <row r="2" spans="1:13" ht="24" customHeight="1" x14ac:dyDescent="0.2"/>
    <row r="3" spans="1:13" ht="6" customHeight="1" x14ac:dyDescent="0.2"/>
    <row r="4" spans="1:13" s="4" customFormat="1" ht="12" customHeight="1" x14ac:dyDescent="0.2">
      <c r="A4" s="29" t="s">
        <v>2</v>
      </c>
      <c r="B4" s="21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13" s="4" customFormat="1" ht="25.5" customHeight="1" x14ac:dyDescent="0.2">
      <c r="A5" s="30"/>
      <c r="B5" s="22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13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13" s="4" customFormat="1" ht="11.25" customHeight="1" x14ac:dyDescent="0.2">
      <c r="A7" s="9" t="s">
        <v>8</v>
      </c>
      <c r="B7" s="9"/>
      <c r="C7" s="13">
        <v>1</v>
      </c>
      <c r="D7" s="13">
        <v>0</v>
      </c>
      <c r="E7" s="14">
        <f t="shared" ref="E7:E12" si="0">C7+D7</f>
        <v>1</v>
      </c>
      <c r="F7" s="15"/>
      <c r="G7" s="14">
        <v>0</v>
      </c>
      <c r="H7" s="14">
        <v>0</v>
      </c>
      <c r="I7" s="14">
        <f t="shared" ref="I7:I12" si="1">G7+H7</f>
        <v>0</v>
      </c>
      <c r="J7" s="15"/>
      <c r="K7" s="14">
        <f t="shared" ref="K7:L12" si="2">C7+G7</f>
        <v>1</v>
      </c>
      <c r="L7" s="14">
        <f t="shared" si="2"/>
        <v>0</v>
      </c>
      <c r="M7" s="14">
        <f t="shared" ref="M7:M12" si="3">K7+L7</f>
        <v>1</v>
      </c>
    </row>
    <row r="8" spans="1:13" s="4" customFormat="1" ht="11.25" customHeight="1" x14ac:dyDescent="0.2">
      <c r="A8" s="9" t="s">
        <v>0</v>
      </c>
      <c r="B8" s="9"/>
      <c r="C8" s="13">
        <v>0</v>
      </c>
      <c r="D8" s="13">
        <v>1</v>
      </c>
      <c r="E8" s="14">
        <f t="shared" si="0"/>
        <v>1</v>
      </c>
      <c r="F8" s="15"/>
      <c r="G8" s="14">
        <v>0</v>
      </c>
      <c r="H8" s="14">
        <v>0</v>
      </c>
      <c r="I8" s="14">
        <f t="shared" si="1"/>
        <v>0</v>
      </c>
      <c r="J8" s="15"/>
      <c r="K8" s="14">
        <f t="shared" si="2"/>
        <v>0</v>
      </c>
      <c r="L8" s="14">
        <f t="shared" si="2"/>
        <v>1</v>
      </c>
      <c r="M8" s="14">
        <f t="shared" si="3"/>
        <v>1</v>
      </c>
    </row>
    <row r="9" spans="1:13" s="4" customFormat="1" ht="11.25" customHeight="1" x14ac:dyDescent="0.2">
      <c r="A9" s="9" t="s">
        <v>10</v>
      </c>
      <c r="B9" s="9"/>
      <c r="C9" s="13">
        <v>6</v>
      </c>
      <c r="D9" s="13">
        <v>8</v>
      </c>
      <c r="E9" s="14">
        <f t="shared" si="0"/>
        <v>14</v>
      </c>
      <c r="F9" s="15"/>
      <c r="G9" s="14">
        <v>0</v>
      </c>
      <c r="H9" s="14">
        <v>0</v>
      </c>
      <c r="I9" s="14">
        <f t="shared" si="1"/>
        <v>0</v>
      </c>
      <c r="J9" s="15"/>
      <c r="K9" s="14">
        <f t="shared" si="2"/>
        <v>6</v>
      </c>
      <c r="L9" s="14">
        <f t="shared" si="2"/>
        <v>8</v>
      </c>
      <c r="M9" s="14">
        <f t="shared" si="3"/>
        <v>14</v>
      </c>
    </row>
    <row r="10" spans="1:13" s="4" customFormat="1" ht="11.25" customHeight="1" x14ac:dyDescent="0.2">
      <c r="A10" s="9" t="s">
        <v>11</v>
      </c>
      <c r="B10" s="9"/>
      <c r="C10" s="13">
        <v>5</v>
      </c>
      <c r="D10" s="13">
        <v>17</v>
      </c>
      <c r="E10" s="14">
        <f t="shared" si="0"/>
        <v>22</v>
      </c>
      <c r="F10" s="15"/>
      <c r="G10" s="14">
        <v>0</v>
      </c>
      <c r="H10" s="14">
        <v>0</v>
      </c>
      <c r="I10" s="14">
        <f t="shared" si="1"/>
        <v>0</v>
      </c>
      <c r="J10" s="15"/>
      <c r="K10" s="14">
        <f t="shared" si="2"/>
        <v>5</v>
      </c>
      <c r="L10" s="14">
        <f t="shared" si="2"/>
        <v>17</v>
      </c>
      <c r="M10" s="14">
        <f t="shared" si="3"/>
        <v>22</v>
      </c>
    </row>
    <row r="11" spans="1:13" s="4" customFormat="1" ht="11.25" customHeight="1" x14ac:dyDescent="0.2">
      <c r="A11" s="9" t="s">
        <v>12</v>
      </c>
      <c r="B11" s="9"/>
      <c r="C11" s="13">
        <v>2</v>
      </c>
      <c r="D11" s="13">
        <v>9</v>
      </c>
      <c r="E11" s="14">
        <f t="shared" si="0"/>
        <v>11</v>
      </c>
      <c r="F11" s="15"/>
      <c r="G11" s="14">
        <v>0</v>
      </c>
      <c r="H11" s="14">
        <v>0</v>
      </c>
      <c r="I11" s="14">
        <f t="shared" si="1"/>
        <v>0</v>
      </c>
      <c r="J11" s="15"/>
      <c r="K11" s="14">
        <f t="shared" si="2"/>
        <v>2</v>
      </c>
      <c r="L11" s="14">
        <f t="shared" si="2"/>
        <v>9</v>
      </c>
      <c r="M11" s="14">
        <f t="shared" si="3"/>
        <v>11</v>
      </c>
    </row>
    <row r="12" spans="1:13" s="4" customFormat="1" ht="11.25" customHeight="1" x14ac:dyDescent="0.2">
      <c r="A12" s="9" t="s">
        <v>13</v>
      </c>
      <c r="B12" s="9"/>
      <c r="C12" s="13">
        <v>0</v>
      </c>
      <c r="D12" s="13">
        <v>2</v>
      </c>
      <c r="E12" s="14">
        <f t="shared" si="0"/>
        <v>2</v>
      </c>
      <c r="F12" s="15"/>
      <c r="G12" s="14">
        <v>0</v>
      </c>
      <c r="H12" s="14">
        <v>0</v>
      </c>
      <c r="I12" s="14">
        <f t="shared" si="1"/>
        <v>0</v>
      </c>
      <c r="J12" s="15"/>
      <c r="K12" s="14">
        <f t="shared" si="2"/>
        <v>0</v>
      </c>
      <c r="L12" s="14">
        <f t="shared" si="2"/>
        <v>2</v>
      </c>
      <c r="M12" s="14">
        <f t="shared" si="3"/>
        <v>2</v>
      </c>
    </row>
    <row r="13" spans="1:13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</row>
    <row r="14" spans="1:13" s="27" customFormat="1" ht="11.25" customHeight="1" x14ac:dyDescent="0.2">
      <c r="A14" s="19" t="s">
        <v>7</v>
      </c>
      <c r="B14" s="19"/>
      <c r="C14" s="20">
        <f>C7+C8+C9+C10+C11+C12</f>
        <v>14</v>
      </c>
      <c r="D14" s="20">
        <f>D7+D8+D9+D10+D11+D12</f>
        <v>37</v>
      </c>
      <c r="E14" s="20">
        <f>E7+E8+E9+E10+E11+E12</f>
        <v>51</v>
      </c>
      <c r="F14" s="20"/>
      <c r="G14" s="20">
        <f>G7+G8+G9+G10+G11+G12</f>
        <v>0</v>
      </c>
      <c r="H14" s="20">
        <f>H7+H8+H9+H10+H11+H12</f>
        <v>0</v>
      </c>
      <c r="I14" s="20">
        <f>I7+I8+I9+I10+I11+I12</f>
        <v>0</v>
      </c>
      <c r="J14" s="20"/>
      <c r="K14" s="20">
        <f>K7+K8+K9+K10+K11+K12</f>
        <v>14</v>
      </c>
      <c r="L14" s="20">
        <f>L7+L8+L9+L10+L11+L12</f>
        <v>37</v>
      </c>
      <c r="M14" s="20">
        <f>M7+M8+M9+M10+M11+M12</f>
        <v>51</v>
      </c>
    </row>
    <row r="15" spans="1:13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">
      <c r="C16" s="5"/>
      <c r="D16" s="5"/>
    </row>
  </sheetData>
  <mergeCells count="4">
    <mergeCell ref="A4:A5"/>
    <mergeCell ref="C4:E4"/>
    <mergeCell ref="G4:I4"/>
    <mergeCell ref="K4:M4"/>
  </mergeCells>
  <phoneticPr fontId="0" type="noConversion"/>
  <conditionalFormatting sqref="C83:D83">
    <cfRule type="cellIs" dxfId="8" priority="1" stopIfTrue="1" operator="notEqual">
      <formula>C$48</formula>
    </cfRule>
  </conditionalFormatting>
  <conditionalFormatting sqref="C84:D84">
    <cfRule type="cellIs" dxfId="7" priority="2" stopIfTrue="1" operator="notEqual">
      <formula>C$49</formula>
    </cfRule>
  </conditionalFormatting>
  <conditionalFormatting sqref="C54:D54">
    <cfRule type="cellIs" dxfId="6" priority="3" stopIfTrue="1" operator="notEqual">
      <formula>C$128</formula>
    </cfRule>
  </conditionalFormatting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D4D39-B0A2-4C44-A995-99C89E8A0E77}">
  <sheetPr codeName="Foglio246"/>
  <dimension ref="A1:M16"/>
  <sheetViews>
    <sheetView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13" ht="12.75" customHeight="1" x14ac:dyDescent="0.2">
      <c r="A1" s="25" t="s">
        <v>1</v>
      </c>
    </row>
    <row r="2" spans="1:13" ht="24" customHeight="1" x14ac:dyDescent="0.2"/>
    <row r="3" spans="1:13" ht="6" customHeight="1" x14ac:dyDescent="0.2"/>
    <row r="4" spans="1:13" s="4" customFormat="1" ht="12" customHeight="1" x14ac:dyDescent="0.2">
      <c r="A4" s="29" t="s">
        <v>2</v>
      </c>
      <c r="B4" s="21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13" s="4" customFormat="1" ht="25.5" customHeight="1" x14ac:dyDescent="0.2">
      <c r="A5" s="30"/>
      <c r="B5" s="22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13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13" s="4" customFormat="1" ht="11.25" customHeight="1" x14ac:dyDescent="0.2">
      <c r="A7" s="9" t="s">
        <v>8</v>
      </c>
      <c r="B7" s="9"/>
      <c r="C7" s="13">
        <v>0</v>
      </c>
      <c r="D7" s="13">
        <v>1</v>
      </c>
      <c r="E7" s="14">
        <f t="shared" ref="E7:E12" si="0">C7+D7</f>
        <v>1</v>
      </c>
      <c r="F7" s="15"/>
      <c r="G7" s="14">
        <v>0</v>
      </c>
      <c r="H7" s="14">
        <v>1</v>
      </c>
      <c r="I7" s="14">
        <f t="shared" ref="I7:I12" si="1">G7+H7</f>
        <v>1</v>
      </c>
      <c r="J7" s="15"/>
      <c r="K7" s="14">
        <f t="shared" ref="K7:L12" si="2">C7+G7</f>
        <v>0</v>
      </c>
      <c r="L7" s="14">
        <f t="shared" si="2"/>
        <v>2</v>
      </c>
      <c r="M7" s="14">
        <f t="shared" ref="M7:M12" si="3">K7+L7</f>
        <v>2</v>
      </c>
    </row>
    <row r="8" spans="1:13" s="4" customFormat="1" ht="11.25" customHeight="1" x14ac:dyDescent="0.2">
      <c r="A8" s="9" t="s">
        <v>0</v>
      </c>
      <c r="B8" s="9"/>
      <c r="C8" s="13">
        <v>0</v>
      </c>
      <c r="D8" s="13">
        <v>0</v>
      </c>
      <c r="E8" s="14">
        <f t="shared" si="0"/>
        <v>0</v>
      </c>
      <c r="F8" s="15"/>
      <c r="G8" s="14">
        <v>0</v>
      </c>
      <c r="H8" s="14">
        <v>0</v>
      </c>
      <c r="I8" s="14">
        <f t="shared" si="1"/>
        <v>0</v>
      </c>
      <c r="J8" s="15"/>
      <c r="K8" s="14">
        <f t="shared" si="2"/>
        <v>0</v>
      </c>
      <c r="L8" s="14">
        <f t="shared" si="2"/>
        <v>0</v>
      </c>
      <c r="M8" s="14">
        <f t="shared" si="3"/>
        <v>0</v>
      </c>
    </row>
    <row r="9" spans="1:13" s="4" customFormat="1" ht="11.25" customHeight="1" x14ac:dyDescent="0.2">
      <c r="A9" s="9" t="s">
        <v>10</v>
      </c>
      <c r="B9" s="9"/>
      <c r="C9" s="13">
        <v>17</v>
      </c>
      <c r="D9" s="13">
        <v>25</v>
      </c>
      <c r="E9" s="14">
        <f t="shared" si="0"/>
        <v>42</v>
      </c>
      <c r="F9" s="15"/>
      <c r="G9" s="14">
        <v>0</v>
      </c>
      <c r="H9" s="14">
        <v>0</v>
      </c>
      <c r="I9" s="14">
        <f t="shared" si="1"/>
        <v>0</v>
      </c>
      <c r="J9" s="15"/>
      <c r="K9" s="14">
        <f t="shared" si="2"/>
        <v>17</v>
      </c>
      <c r="L9" s="14">
        <f t="shared" si="2"/>
        <v>25</v>
      </c>
      <c r="M9" s="14">
        <f t="shared" si="3"/>
        <v>42</v>
      </c>
    </row>
    <row r="10" spans="1:13" s="4" customFormat="1" ht="11.25" customHeight="1" x14ac:dyDescent="0.2">
      <c r="A10" s="9" t="s">
        <v>11</v>
      </c>
      <c r="B10" s="9"/>
      <c r="C10" s="13">
        <v>25</v>
      </c>
      <c r="D10" s="13">
        <v>41</v>
      </c>
      <c r="E10" s="14">
        <f t="shared" si="0"/>
        <v>66</v>
      </c>
      <c r="F10" s="15"/>
      <c r="G10" s="14">
        <v>0</v>
      </c>
      <c r="H10" s="14">
        <v>0</v>
      </c>
      <c r="I10" s="14">
        <f t="shared" si="1"/>
        <v>0</v>
      </c>
      <c r="J10" s="15"/>
      <c r="K10" s="14">
        <f t="shared" si="2"/>
        <v>25</v>
      </c>
      <c r="L10" s="14">
        <f t="shared" si="2"/>
        <v>41</v>
      </c>
      <c r="M10" s="14">
        <f t="shared" si="3"/>
        <v>66</v>
      </c>
    </row>
    <row r="11" spans="1:13" s="4" customFormat="1" ht="11.25" customHeight="1" x14ac:dyDescent="0.2">
      <c r="A11" s="9" t="s">
        <v>12</v>
      </c>
      <c r="B11" s="9"/>
      <c r="C11" s="13">
        <v>14</v>
      </c>
      <c r="D11" s="13">
        <v>5</v>
      </c>
      <c r="E11" s="14">
        <f t="shared" si="0"/>
        <v>19</v>
      </c>
      <c r="F11" s="15"/>
      <c r="G11" s="14">
        <v>0</v>
      </c>
      <c r="H11" s="14">
        <v>0</v>
      </c>
      <c r="I11" s="14">
        <f t="shared" si="1"/>
        <v>0</v>
      </c>
      <c r="J11" s="15"/>
      <c r="K11" s="14">
        <f t="shared" si="2"/>
        <v>14</v>
      </c>
      <c r="L11" s="14">
        <f t="shared" si="2"/>
        <v>5</v>
      </c>
      <c r="M11" s="14">
        <f t="shared" si="3"/>
        <v>19</v>
      </c>
    </row>
    <row r="12" spans="1:13" s="4" customFormat="1" ht="11.25" customHeight="1" x14ac:dyDescent="0.2">
      <c r="A12" s="9" t="s">
        <v>13</v>
      </c>
      <c r="B12" s="9"/>
      <c r="C12" s="13">
        <v>0</v>
      </c>
      <c r="D12" s="13">
        <v>0</v>
      </c>
      <c r="E12" s="14">
        <f t="shared" si="0"/>
        <v>0</v>
      </c>
      <c r="F12" s="15"/>
      <c r="G12" s="14">
        <v>0</v>
      </c>
      <c r="H12" s="14">
        <v>0</v>
      </c>
      <c r="I12" s="14">
        <f t="shared" si="1"/>
        <v>0</v>
      </c>
      <c r="J12" s="15"/>
      <c r="K12" s="14">
        <f t="shared" si="2"/>
        <v>0</v>
      </c>
      <c r="L12" s="14">
        <f t="shared" si="2"/>
        <v>0</v>
      </c>
      <c r="M12" s="14">
        <f t="shared" si="3"/>
        <v>0</v>
      </c>
    </row>
    <row r="13" spans="1:13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</row>
    <row r="14" spans="1:13" s="27" customFormat="1" ht="11.25" customHeight="1" x14ac:dyDescent="0.2">
      <c r="A14" s="19" t="s">
        <v>7</v>
      </c>
      <c r="B14" s="19"/>
      <c r="C14" s="20">
        <f>C7+C8+C9+C10+C11+C12</f>
        <v>56</v>
      </c>
      <c r="D14" s="20">
        <f>D7+D8+D9+D10+D11+D12</f>
        <v>72</v>
      </c>
      <c r="E14" s="20">
        <f>E7+E8+E9+E10+E11+E12</f>
        <v>128</v>
      </c>
      <c r="F14" s="20"/>
      <c r="G14" s="20">
        <f>G7+G8+G9+G10+G11+G12</f>
        <v>0</v>
      </c>
      <c r="H14" s="20">
        <f>H7+H8+H9+H10+H11+H12</f>
        <v>1</v>
      </c>
      <c r="I14" s="20">
        <f>I7+I8+I9+I10+I11+I12</f>
        <v>1</v>
      </c>
      <c r="J14" s="20"/>
      <c r="K14" s="20">
        <f>K7+K8+K9+K10+K11+K12</f>
        <v>56</v>
      </c>
      <c r="L14" s="20">
        <f>L7+L8+L9+L10+L11+L12</f>
        <v>73</v>
      </c>
      <c r="M14" s="20">
        <f>M7+M8+M9+M10+M11+M12</f>
        <v>129</v>
      </c>
    </row>
    <row r="15" spans="1:13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">
      <c r="C16" s="5"/>
      <c r="D16" s="5"/>
    </row>
  </sheetData>
  <mergeCells count="4">
    <mergeCell ref="A4:A5"/>
    <mergeCell ref="C4:E4"/>
    <mergeCell ref="G4:I4"/>
    <mergeCell ref="K4:M4"/>
  </mergeCells>
  <phoneticPr fontId="0" type="noConversion"/>
  <conditionalFormatting sqref="C83:D83">
    <cfRule type="cellIs" dxfId="5" priority="1" stopIfTrue="1" operator="notEqual">
      <formula>C$48</formula>
    </cfRule>
  </conditionalFormatting>
  <conditionalFormatting sqref="C84:D84">
    <cfRule type="cellIs" dxfId="4" priority="2" stopIfTrue="1" operator="notEqual">
      <formula>C$49</formula>
    </cfRule>
  </conditionalFormatting>
  <conditionalFormatting sqref="C54:D54">
    <cfRule type="cellIs" dxfId="3" priority="3" stopIfTrue="1" operator="notEqual">
      <formula>C$128</formula>
    </cfRule>
  </conditionalFormatting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25695-F076-4B37-B02A-259855260447}">
  <sheetPr codeName="Foglio247"/>
  <dimension ref="A1:M16"/>
  <sheetViews>
    <sheetView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13" ht="12.75" customHeight="1" x14ac:dyDescent="0.2">
      <c r="A1" s="25" t="s">
        <v>1</v>
      </c>
    </row>
    <row r="2" spans="1:13" ht="24" customHeight="1" x14ac:dyDescent="0.2"/>
    <row r="3" spans="1:13" ht="6" customHeight="1" x14ac:dyDescent="0.2"/>
    <row r="4" spans="1:13" s="4" customFormat="1" ht="12" customHeight="1" x14ac:dyDescent="0.2">
      <c r="A4" s="29" t="s">
        <v>2</v>
      </c>
      <c r="B4" s="21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13" s="4" customFormat="1" ht="25.5" customHeight="1" x14ac:dyDescent="0.2">
      <c r="A5" s="30"/>
      <c r="B5" s="22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13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13" s="4" customFormat="1" ht="11.25" customHeight="1" x14ac:dyDescent="0.2">
      <c r="A7" s="9" t="s">
        <v>8</v>
      </c>
      <c r="B7" s="9"/>
      <c r="C7" s="13">
        <v>3</v>
      </c>
      <c r="D7" s="13">
        <v>0</v>
      </c>
      <c r="E7" s="14">
        <f t="shared" ref="E7:E12" si="0">C7+D7</f>
        <v>3</v>
      </c>
      <c r="F7" s="15"/>
      <c r="G7" s="14">
        <v>2</v>
      </c>
      <c r="H7" s="14">
        <v>1</v>
      </c>
      <c r="I7" s="14">
        <f t="shared" ref="I7:I12" si="1">G7+H7</f>
        <v>3</v>
      </c>
      <c r="J7" s="15"/>
      <c r="K7" s="14">
        <f t="shared" ref="K7:L12" si="2">C7+G7</f>
        <v>5</v>
      </c>
      <c r="L7" s="14">
        <f t="shared" si="2"/>
        <v>1</v>
      </c>
      <c r="M7" s="14">
        <f t="shared" ref="M7:M12" si="3">K7+L7</f>
        <v>6</v>
      </c>
    </row>
    <row r="8" spans="1:13" s="4" customFormat="1" ht="11.25" customHeight="1" x14ac:dyDescent="0.2">
      <c r="A8" s="9" t="s">
        <v>0</v>
      </c>
      <c r="B8" s="9"/>
      <c r="C8" s="13">
        <v>3</v>
      </c>
      <c r="D8" s="13">
        <v>1</v>
      </c>
      <c r="E8" s="14">
        <f t="shared" si="0"/>
        <v>4</v>
      </c>
      <c r="F8" s="15"/>
      <c r="G8" s="14">
        <v>1</v>
      </c>
      <c r="H8" s="14">
        <v>1</v>
      </c>
      <c r="I8" s="14">
        <f t="shared" si="1"/>
        <v>2</v>
      </c>
      <c r="J8" s="15"/>
      <c r="K8" s="14">
        <f t="shared" si="2"/>
        <v>4</v>
      </c>
      <c r="L8" s="14">
        <f t="shared" si="2"/>
        <v>2</v>
      </c>
      <c r="M8" s="14">
        <f t="shared" si="3"/>
        <v>6</v>
      </c>
    </row>
    <row r="9" spans="1:13" s="4" customFormat="1" ht="11.25" customHeight="1" x14ac:dyDescent="0.2">
      <c r="A9" s="9" t="s">
        <v>10</v>
      </c>
      <c r="B9" s="9"/>
      <c r="C9" s="13">
        <v>12</v>
      </c>
      <c r="D9" s="13">
        <v>12</v>
      </c>
      <c r="E9" s="14">
        <f t="shared" si="0"/>
        <v>24</v>
      </c>
      <c r="F9" s="15"/>
      <c r="G9" s="14">
        <v>0</v>
      </c>
      <c r="H9" s="14">
        <v>0</v>
      </c>
      <c r="I9" s="14">
        <f t="shared" si="1"/>
        <v>0</v>
      </c>
      <c r="J9" s="15"/>
      <c r="K9" s="14">
        <f t="shared" si="2"/>
        <v>12</v>
      </c>
      <c r="L9" s="14">
        <f t="shared" si="2"/>
        <v>12</v>
      </c>
      <c r="M9" s="14">
        <f t="shared" si="3"/>
        <v>24</v>
      </c>
    </row>
    <row r="10" spans="1:13" s="4" customFormat="1" ht="11.25" customHeight="1" x14ac:dyDescent="0.2">
      <c r="A10" s="9" t="s">
        <v>11</v>
      </c>
      <c r="B10" s="9"/>
      <c r="C10" s="13">
        <v>47</v>
      </c>
      <c r="D10" s="13">
        <v>72</v>
      </c>
      <c r="E10" s="14">
        <f t="shared" si="0"/>
        <v>119</v>
      </c>
      <c r="F10" s="15"/>
      <c r="G10" s="14">
        <v>0</v>
      </c>
      <c r="H10" s="14">
        <v>0</v>
      </c>
      <c r="I10" s="14">
        <f t="shared" si="1"/>
        <v>0</v>
      </c>
      <c r="J10" s="15"/>
      <c r="K10" s="14">
        <f t="shared" si="2"/>
        <v>47</v>
      </c>
      <c r="L10" s="14">
        <f t="shared" si="2"/>
        <v>72</v>
      </c>
      <c r="M10" s="14">
        <f t="shared" si="3"/>
        <v>119</v>
      </c>
    </row>
    <row r="11" spans="1:13" s="4" customFormat="1" ht="11.25" customHeight="1" x14ac:dyDescent="0.2">
      <c r="A11" s="9" t="s">
        <v>12</v>
      </c>
      <c r="B11" s="9"/>
      <c r="C11" s="13">
        <v>40</v>
      </c>
      <c r="D11" s="13">
        <v>50</v>
      </c>
      <c r="E11" s="14">
        <f t="shared" si="0"/>
        <v>90</v>
      </c>
      <c r="F11" s="15"/>
      <c r="G11" s="14">
        <v>0</v>
      </c>
      <c r="H11" s="14">
        <v>0</v>
      </c>
      <c r="I11" s="14">
        <f t="shared" si="1"/>
        <v>0</v>
      </c>
      <c r="J11" s="15"/>
      <c r="K11" s="14">
        <f t="shared" si="2"/>
        <v>40</v>
      </c>
      <c r="L11" s="14">
        <f t="shared" si="2"/>
        <v>50</v>
      </c>
      <c r="M11" s="14">
        <f t="shared" si="3"/>
        <v>90</v>
      </c>
    </row>
    <row r="12" spans="1:13" s="4" customFormat="1" ht="11.25" customHeight="1" x14ac:dyDescent="0.2">
      <c r="A12" s="9" t="s">
        <v>13</v>
      </c>
      <c r="B12" s="9"/>
      <c r="C12" s="13">
        <v>4</v>
      </c>
      <c r="D12" s="13">
        <v>1</v>
      </c>
      <c r="E12" s="14">
        <f t="shared" si="0"/>
        <v>5</v>
      </c>
      <c r="F12" s="15"/>
      <c r="G12" s="14">
        <v>0</v>
      </c>
      <c r="H12" s="14">
        <v>0</v>
      </c>
      <c r="I12" s="14">
        <f t="shared" si="1"/>
        <v>0</v>
      </c>
      <c r="J12" s="15"/>
      <c r="K12" s="14">
        <f t="shared" si="2"/>
        <v>4</v>
      </c>
      <c r="L12" s="14">
        <f t="shared" si="2"/>
        <v>1</v>
      </c>
      <c r="M12" s="14">
        <f t="shared" si="3"/>
        <v>5</v>
      </c>
    </row>
    <row r="13" spans="1:13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</row>
    <row r="14" spans="1:13" s="27" customFormat="1" ht="11.25" customHeight="1" x14ac:dyDescent="0.2">
      <c r="A14" s="19" t="s">
        <v>7</v>
      </c>
      <c r="B14" s="19"/>
      <c r="C14" s="20">
        <f>C7+C8+C9+C10+C11+C12</f>
        <v>109</v>
      </c>
      <c r="D14" s="20">
        <f>D7+D8+D9+D10+D11+D12</f>
        <v>136</v>
      </c>
      <c r="E14" s="20">
        <f>E7+E8+E9+E10+E11+E12</f>
        <v>245</v>
      </c>
      <c r="F14" s="20"/>
      <c r="G14" s="20">
        <f>G7+G8+G9+G10+G11+G12</f>
        <v>3</v>
      </c>
      <c r="H14" s="20">
        <f>H7+H8+H9+H10+H11+H12</f>
        <v>2</v>
      </c>
      <c r="I14" s="20">
        <f>I7+I8+I9+I10+I11+I12</f>
        <v>5</v>
      </c>
      <c r="J14" s="20"/>
      <c r="K14" s="20">
        <f>K7+K8+K9+K10+K11+K12</f>
        <v>112</v>
      </c>
      <c r="L14" s="20">
        <f>L7+L8+L9+L10+L11+L12</f>
        <v>138</v>
      </c>
      <c r="M14" s="20">
        <f>M7+M8+M9+M10+M11+M12</f>
        <v>250</v>
      </c>
    </row>
    <row r="15" spans="1:13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">
      <c r="C16" s="5"/>
      <c r="D16" s="5"/>
    </row>
  </sheetData>
  <mergeCells count="4">
    <mergeCell ref="A4:A5"/>
    <mergeCell ref="C4:E4"/>
    <mergeCell ref="G4:I4"/>
    <mergeCell ref="K4:M4"/>
  </mergeCells>
  <phoneticPr fontId="0" type="noConversion"/>
  <conditionalFormatting sqref="C83:D83">
    <cfRule type="cellIs" dxfId="2" priority="1" stopIfTrue="1" operator="notEqual">
      <formula>C$48</formula>
    </cfRule>
  </conditionalFormatting>
  <conditionalFormatting sqref="C84:D84">
    <cfRule type="cellIs" dxfId="1" priority="2" stopIfTrue="1" operator="notEqual">
      <formula>C$49</formula>
    </cfRule>
  </conditionalFormatting>
  <conditionalFormatting sqref="C54:D54">
    <cfRule type="cellIs" dxfId="0" priority="3" stopIfTrue="1" operator="notEqual">
      <formula>C$128</formula>
    </cfRule>
  </conditionalFormatting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1AB36-DC14-4601-AA66-9B7C12B39C91}">
  <sheetPr codeName="Foglio242"/>
  <dimension ref="A1:M16"/>
  <sheetViews>
    <sheetView zoomScaleNormal="100" workbookViewId="0">
      <selection activeCell="A150" sqref="A150"/>
    </sheetView>
  </sheetViews>
  <sheetFormatPr defaultRowHeight="12.75" x14ac:dyDescent="0.2"/>
  <cols>
    <col min="1" max="1" width="35.140625" style="1" customWidth="1"/>
    <col min="2" max="2" width="1.7109375" style="1" customWidth="1"/>
    <col min="3" max="4" width="6.5703125" style="3" customWidth="1"/>
    <col min="5" max="5" width="6.5703125" style="2" customWidth="1"/>
    <col min="6" max="6" width="1.7109375" style="2" customWidth="1"/>
    <col min="7" max="9" width="6.5703125" style="2" customWidth="1"/>
    <col min="10" max="10" width="1.7109375" style="2" customWidth="1"/>
    <col min="11" max="13" width="6.5703125" style="2" customWidth="1"/>
    <col min="14" max="16384" width="9.140625" style="2"/>
  </cols>
  <sheetData>
    <row r="1" spans="1:13" ht="12.75" customHeight="1" x14ac:dyDescent="0.2">
      <c r="A1" s="25" t="s">
        <v>1</v>
      </c>
      <c r="C1" s="2"/>
      <c r="D1" s="2"/>
    </row>
    <row r="2" spans="1:13" ht="24" customHeight="1" x14ac:dyDescent="0.2"/>
    <row r="3" spans="1:13" ht="6" customHeight="1" x14ac:dyDescent="0.2"/>
    <row r="4" spans="1:13" s="4" customFormat="1" ht="12" customHeight="1" x14ac:dyDescent="0.2">
      <c r="A4" s="29" t="s">
        <v>2</v>
      </c>
      <c r="B4" s="21"/>
      <c r="C4" s="31" t="s">
        <v>3</v>
      </c>
      <c r="D4" s="31"/>
      <c r="E4" s="31"/>
      <c r="F4" s="6"/>
      <c r="G4" s="32" t="s">
        <v>4</v>
      </c>
      <c r="H4" s="32"/>
      <c r="I4" s="32"/>
      <c r="J4" s="6"/>
      <c r="K4" s="32" t="s">
        <v>7</v>
      </c>
      <c r="L4" s="32"/>
      <c r="M4" s="32"/>
    </row>
    <row r="5" spans="1:13" s="4" customFormat="1" ht="25.5" customHeight="1" x14ac:dyDescent="0.2">
      <c r="A5" s="30"/>
      <c r="B5" s="22"/>
      <c r="C5" s="7" t="s">
        <v>5</v>
      </c>
      <c r="D5" s="7" t="s">
        <v>6</v>
      </c>
      <c r="E5" s="8" t="s">
        <v>7</v>
      </c>
      <c r="F5" s="8"/>
      <c r="G5" s="8" t="s">
        <v>5</v>
      </c>
      <c r="H5" s="8" t="s">
        <v>6</v>
      </c>
      <c r="I5" s="8" t="s">
        <v>7</v>
      </c>
      <c r="J5" s="8"/>
      <c r="K5" s="8" t="s">
        <v>5</v>
      </c>
      <c r="L5" s="8" t="s">
        <v>6</v>
      </c>
      <c r="M5" s="8" t="s">
        <v>7</v>
      </c>
    </row>
    <row r="6" spans="1:13" s="4" customFormat="1" ht="6" customHeight="1" x14ac:dyDescent="0.2">
      <c r="A6" s="9"/>
      <c r="B6" s="9"/>
      <c r="C6" s="10"/>
      <c r="D6" s="10"/>
      <c r="E6" s="11"/>
      <c r="F6" s="12"/>
      <c r="G6" s="11"/>
      <c r="H6" s="11"/>
      <c r="I6" s="11"/>
      <c r="J6" s="12"/>
      <c r="K6" s="11"/>
      <c r="L6" s="11"/>
      <c r="M6" s="11"/>
    </row>
    <row r="7" spans="1:13" s="4" customFormat="1" ht="11.25" customHeight="1" x14ac:dyDescent="0.2">
      <c r="A7" s="9" t="s">
        <v>8</v>
      </c>
      <c r="B7" s="9"/>
      <c r="C7" s="13">
        <v>1</v>
      </c>
      <c r="D7" s="13">
        <v>0</v>
      </c>
      <c r="E7" s="14">
        <f t="shared" ref="E7:E12" si="0">C7+D7</f>
        <v>1</v>
      </c>
      <c r="F7" s="15"/>
      <c r="G7" s="14">
        <v>2</v>
      </c>
      <c r="H7" s="14">
        <v>0</v>
      </c>
      <c r="I7" s="14">
        <f t="shared" ref="I7:I12" si="1">G7+H7</f>
        <v>2</v>
      </c>
      <c r="J7" s="15"/>
      <c r="K7" s="14">
        <f t="shared" ref="K7:L12" si="2">C7+G7</f>
        <v>3</v>
      </c>
      <c r="L7" s="14">
        <f t="shared" si="2"/>
        <v>0</v>
      </c>
      <c r="M7" s="14">
        <f t="shared" ref="M7:M12" si="3">K7+L7</f>
        <v>3</v>
      </c>
    </row>
    <row r="8" spans="1:13" s="4" customFormat="1" ht="11.25" customHeight="1" x14ac:dyDescent="0.2">
      <c r="A8" s="9" t="s">
        <v>0</v>
      </c>
      <c r="B8" s="9"/>
      <c r="C8" s="13">
        <v>1</v>
      </c>
      <c r="D8" s="13">
        <v>1</v>
      </c>
      <c r="E8" s="14">
        <f t="shared" si="0"/>
        <v>2</v>
      </c>
      <c r="F8" s="15"/>
      <c r="G8" s="14">
        <v>0</v>
      </c>
      <c r="H8" s="14">
        <v>1</v>
      </c>
      <c r="I8" s="14">
        <f t="shared" si="1"/>
        <v>1</v>
      </c>
      <c r="J8" s="15"/>
      <c r="K8" s="14">
        <f t="shared" si="2"/>
        <v>1</v>
      </c>
      <c r="L8" s="14">
        <f t="shared" si="2"/>
        <v>2</v>
      </c>
      <c r="M8" s="14">
        <f t="shared" si="3"/>
        <v>3</v>
      </c>
    </row>
    <row r="9" spans="1:13" s="4" customFormat="1" ht="11.25" customHeight="1" x14ac:dyDescent="0.2">
      <c r="A9" s="9" t="s">
        <v>10</v>
      </c>
      <c r="B9" s="9"/>
      <c r="C9" s="13">
        <v>7</v>
      </c>
      <c r="D9" s="13">
        <v>19</v>
      </c>
      <c r="E9" s="14">
        <f t="shared" si="0"/>
        <v>26</v>
      </c>
      <c r="F9" s="15"/>
      <c r="G9" s="14">
        <v>0</v>
      </c>
      <c r="H9" s="14">
        <v>0</v>
      </c>
      <c r="I9" s="14">
        <f t="shared" si="1"/>
        <v>0</v>
      </c>
      <c r="J9" s="15"/>
      <c r="K9" s="14">
        <f t="shared" si="2"/>
        <v>7</v>
      </c>
      <c r="L9" s="14">
        <f t="shared" si="2"/>
        <v>19</v>
      </c>
      <c r="M9" s="14">
        <f t="shared" si="3"/>
        <v>26</v>
      </c>
    </row>
    <row r="10" spans="1:13" s="4" customFormat="1" ht="11.25" customHeight="1" x14ac:dyDescent="0.2">
      <c r="A10" s="9" t="s">
        <v>11</v>
      </c>
      <c r="B10" s="9"/>
      <c r="C10" s="13">
        <v>11</v>
      </c>
      <c r="D10" s="13">
        <v>50</v>
      </c>
      <c r="E10" s="14">
        <f t="shared" si="0"/>
        <v>61</v>
      </c>
      <c r="F10" s="15"/>
      <c r="G10" s="14">
        <v>0</v>
      </c>
      <c r="H10" s="14">
        <v>2</v>
      </c>
      <c r="I10" s="14">
        <f t="shared" si="1"/>
        <v>2</v>
      </c>
      <c r="J10" s="15"/>
      <c r="K10" s="14">
        <f t="shared" si="2"/>
        <v>11</v>
      </c>
      <c r="L10" s="14">
        <f t="shared" si="2"/>
        <v>52</v>
      </c>
      <c r="M10" s="14">
        <f t="shared" si="3"/>
        <v>63</v>
      </c>
    </row>
    <row r="11" spans="1:13" s="4" customFormat="1" ht="11.25" customHeight="1" x14ac:dyDescent="0.2">
      <c r="A11" s="9" t="s">
        <v>12</v>
      </c>
      <c r="B11" s="9"/>
      <c r="C11" s="13">
        <v>5</v>
      </c>
      <c r="D11" s="13">
        <v>18</v>
      </c>
      <c r="E11" s="14">
        <f t="shared" si="0"/>
        <v>23</v>
      </c>
      <c r="F11" s="15"/>
      <c r="G11" s="14">
        <v>0</v>
      </c>
      <c r="H11" s="14">
        <v>0</v>
      </c>
      <c r="I11" s="14">
        <f t="shared" si="1"/>
        <v>0</v>
      </c>
      <c r="J11" s="15"/>
      <c r="K11" s="14">
        <f t="shared" si="2"/>
        <v>5</v>
      </c>
      <c r="L11" s="14">
        <f t="shared" si="2"/>
        <v>18</v>
      </c>
      <c r="M11" s="14">
        <f t="shared" si="3"/>
        <v>23</v>
      </c>
    </row>
    <row r="12" spans="1:13" s="4" customFormat="1" ht="11.25" customHeight="1" x14ac:dyDescent="0.2">
      <c r="A12" s="9" t="s">
        <v>13</v>
      </c>
      <c r="B12" s="9"/>
      <c r="C12" s="13">
        <v>2</v>
      </c>
      <c r="D12" s="13">
        <v>1</v>
      </c>
      <c r="E12" s="14">
        <f t="shared" si="0"/>
        <v>3</v>
      </c>
      <c r="F12" s="15"/>
      <c r="G12" s="14">
        <v>0</v>
      </c>
      <c r="H12" s="14">
        <v>0</v>
      </c>
      <c r="I12" s="14">
        <f t="shared" si="1"/>
        <v>0</v>
      </c>
      <c r="J12" s="15"/>
      <c r="K12" s="14">
        <f t="shared" si="2"/>
        <v>2</v>
      </c>
      <c r="L12" s="14">
        <f t="shared" si="2"/>
        <v>1</v>
      </c>
      <c r="M12" s="14">
        <f t="shared" si="3"/>
        <v>3</v>
      </c>
    </row>
    <row r="13" spans="1:13" s="4" customFormat="1" ht="6.75" customHeight="1" x14ac:dyDescent="0.2">
      <c r="A13" s="9"/>
      <c r="B13" s="9"/>
      <c r="C13" s="13"/>
      <c r="D13" s="13"/>
      <c r="E13" s="14"/>
      <c r="F13" s="15"/>
      <c r="G13" s="14"/>
      <c r="H13" s="14"/>
      <c r="I13" s="14"/>
      <c r="J13" s="15"/>
      <c r="K13" s="14"/>
      <c r="L13" s="14"/>
      <c r="M13" s="14"/>
    </row>
    <row r="14" spans="1:13" s="27" customFormat="1" ht="11.25" customHeight="1" x14ac:dyDescent="0.2">
      <c r="A14" s="19" t="s">
        <v>7</v>
      </c>
      <c r="B14" s="19"/>
      <c r="C14" s="20">
        <f>C7+C8+C9+C10+C11+C12</f>
        <v>27</v>
      </c>
      <c r="D14" s="20">
        <f>D7+D8+D9+D10+D11+D12</f>
        <v>89</v>
      </c>
      <c r="E14" s="20">
        <f>E7+E8+E9+E10+E11+E12</f>
        <v>116</v>
      </c>
      <c r="F14" s="20"/>
      <c r="G14" s="20">
        <f>G7+G8+G9+G10+G11+G12</f>
        <v>2</v>
      </c>
      <c r="H14" s="20">
        <f>H7+H8+H9+H10+H11+H12</f>
        <v>3</v>
      </c>
      <c r="I14" s="20">
        <f>I7+I8+I9+I10+I11+I12</f>
        <v>5</v>
      </c>
      <c r="J14" s="20"/>
      <c r="K14" s="20">
        <f>K7+K8+K9+K10+K11+K12</f>
        <v>29</v>
      </c>
      <c r="L14" s="20">
        <f>L7+L8+L9+L10+L11+L12</f>
        <v>92</v>
      </c>
      <c r="M14" s="20">
        <f>M7+M8+M9+M10+M11+M12</f>
        <v>121</v>
      </c>
    </row>
    <row r="15" spans="1:13" s="4" customFormat="1" ht="6" customHeight="1" x14ac:dyDescent="0.2">
      <c r="A15" s="16"/>
      <c r="B15" s="16"/>
      <c r="C15" s="17"/>
      <c r="D15" s="17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">
      <c r="C16" s="5"/>
      <c r="D16" s="5"/>
    </row>
  </sheetData>
  <mergeCells count="4">
    <mergeCell ref="A4:A5"/>
    <mergeCell ref="C4:E4"/>
    <mergeCell ref="G4:I4"/>
    <mergeCell ref="K4:M4"/>
  </mergeCells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23</vt:i4>
      </vt:variant>
      <vt:variant>
        <vt:lpstr>Intervalli denominati</vt:lpstr>
      </vt:variant>
      <vt:variant>
        <vt:i4>1</vt:i4>
      </vt:variant>
    </vt:vector>
  </HeadingPairs>
  <TitlesOfParts>
    <vt:vector size="24" baseType="lpstr">
      <vt:lpstr>ITALIA</vt:lpstr>
      <vt:lpstr>PIEMONTE</vt:lpstr>
      <vt:lpstr>VALLE AOSTA-VALLEE D'AOSTE</vt:lpstr>
      <vt:lpstr>LIGURIA</vt:lpstr>
      <vt:lpstr>LOMBARDIA</vt:lpstr>
      <vt:lpstr>TRENTINO A. A. - SÜDTIROL </vt:lpstr>
      <vt:lpstr>BOLZANO-BOZEN</vt:lpstr>
      <vt:lpstr>TRENTO</vt:lpstr>
      <vt:lpstr>VENETO</vt:lpstr>
      <vt:lpstr>FRIULI V. G.</vt:lpstr>
      <vt:lpstr>EMILIA-ROMAGNA</vt:lpstr>
      <vt:lpstr>TOSCANA</vt:lpstr>
      <vt:lpstr>UMBRIA</vt:lpstr>
      <vt:lpstr>MARCHE</vt:lpstr>
      <vt:lpstr>LAZIO</vt:lpstr>
      <vt:lpstr>ABRUZZO</vt:lpstr>
      <vt:lpstr>MOLISE</vt:lpstr>
      <vt:lpstr>CAMPANIA</vt:lpstr>
      <vt:lpstr>PUGLIA</vt:lpstr>
      <vt:lpstr>BASILICATA</vt:lpstr>
      <vt:lpstr>CALABRIA</vt:lpstr>
      <vt:lpstr>SICILIA</vt:lpstr>
      <vt:lpstr>SARDEGNA</vt:lpstr>
      <vt:lpstr>CALABRIA!Area_stampa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istat</dc:creator>
  <cp:lastModifiedBy>Emma Testa</cp:lastModifiedBy>
  <cp:lastPrinted>2012-04-26T13:18:59Z</cp:lastPrinted>
  <dcterms:created xsi:type="dcterms:W3CDTF">2009-03-02T09:04:59Z</dcterms:created>
  <dcterms:modified xsi:type="dcterms:W3CDTF">2026-04-13T07:12:34Z</dcterms:modified>
</cp:coreProperties>
</file>